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DOT\20-00270-010 VAR-District 12 Culvert Replacements PID 108471\108471\999-Scratch\GEA-108471-CADDFiles\400-Engineering\MOT\EngData\"/>
    </mc:Choice>
  </mc:AlternateContent>
  <xr:revisionPtr revIDLastSave="0" documentId="13_ncr:1_{C2DA70B3-2C04-44B3-B7F1-5552721E20F3}" xr6:coauthVersionLast="47" xr6:coauthVersionMax="47" xr10:uidLastSave="{00000000-0000-0000-0000-000000000000}"/>
  <bookViews>
    <workbookView xWindow="38280" yWindow="-120" windowWidth="38640" windowHeight="21240" xr2:uid="{473F730C-FD68-4EA8-9EED-5B25746C5C10}"/>
  </bookViews>
  <sheets>
    <sheet name="Stage 3" sheetId="7" r:id="rId1"/>
  </sheets>
  <definedNames>
    <definedName name="eightSUBSUMMARY" localSheetId="0">'Stage 3'!$C$263:$V$316</definedName>
    <definedName name="eightSUBSUMMARY">#REF!</definedName>
    <definedName name="MOTSUBSUMMARY" localSheetId="0">'Stage 3'!$C$56:$V$378</definedName>
    <definedName name="MOTSUBSUMMARY">#REF!</definedName>
    <definedName name="nineSUBSUMMARY" localSheetId="0">'Stage 3'!$C$317:$V$362</definedName>
    <definedName name="nineSUBSUMMARY">#REF!</definedName>
    <definedName name="_xlnm.Print_Area" localSheetId="0">'Stage 3'!$C$56:$V$411</definedName>
    <definedName name="sevenSUBSUMMARY" localSheetId="0">'Stage 3'!$C$207:$V$262</definedName>
    <definedName name="sevenSUBSUMMARY">#REF!</definedName>
    <definedName name="tenSUBSUMMARY" localSheetId="0">'Stage 3'!$C$363:$V$378</definedName>
    <definedName name="tenSUBSUMMARY">#REF!</definedName>
    <definedName name="threeSUBSUMMARY" localSheetId="0">'Stage 3'!$C$109:$V$158</definedName>
    <definedName name="threeSUBSUMMARY">#REF!</definedName>
    <definedName name="twoSUBSUMMARY" localSheetId="0">'Stage 3'!$C$56:$V$108</definedName>
    <definedName name="twoSUBSUMMAR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7" i="7" l="1"/>
  <c r="J402" i="7" l="1"/>
  <c r="T402" i="7"/>
  <c r="J363" i="7"/>
  <c r="E362" i="7"/>
  <c r="F361" i="7" s="1"/>
  <c r="V361" i="7" s="1"/>
  <c r="E344" i="7"/>
  <c r="F342" i="7" s="1"/>
  <c r="U343" i="7"/>
  <c r="F246" i="7"/>
  <c r="U233" i="7" l="1"/>
  <c r="H363" i="7"/>
  <c r="H402" i="7" s="1"/>
  <c r="P107" i="7"/>
  <c r="Q107" i="7"/>
  <c r="V107" i="7"/>
  <c r="U107" i="7"/>
  <c r="R107" i="7"/>
  <c r="O108" i="7"/>
  <c r="N107" i="7"/>
  <c r="N108" i="7" s="1"/>
  <c r="K107" i="7"/>
  <c r="J107" i="7"/>
  <c r="I107" i="7"/>
  <c r="H107" i="7"/>
  <c r="S107" i="7"/>
  <c r="M107" i="7" l="1"/>
  <c r="L107" i="7"/>
  <c r="S363" i="7" l="1"/>
  <c r="S402" i="7" s="1"/>
  <c r="V205" i="7"/>
  <c r="S205" i="7"/>
  <c r="S371" i="7" s="1"/>
  <c r="R205" i="7"/>
  <c r="N205" i="7"/>
  <c r="M205" i="7"/>
  <c r="L205" i="7"/>
  <c r="K205" i="7"/>
  <c r="J205" i="7"/>
  <c r="I205" i="7"/>
  <c r="H205" i="7"/>
  <c r="S157" i="7"/>
  <c r="S369" i="7" s="1"/>
  <c r="S400" i="7" s="1"/>
  <c r="S261" i="7"/>
  <c r="S373" i="7" s="1"/>
  <c r="S315" i="7"/>
  <c r="S375" i="7" s="1"/>
  <c r="S367" i="7"/>
  <c r="S54" i="7"/>
  <c r="S365" i="7" s="1"/>
  <c r="U177" i="7"/>
  <c r="U176" i="7"/>
  <c r="U175" i="7"/>
  <c r="S401" i="7" l="1"/>
  <c r="S403" i="7" s="1"/>
  <c r="U205" i="7"/>
  <c r="S377" i="7"/>
  <c r="R363" i="7"/>
  <c r="R402" i="7" s="1"/>
  <c r="Q363" i="7"/>
  <c r="Q402" i="7" s="1"/>
  <c r="P363" i="7"/>
  <c r="P402" i="7" s="1"/>
  <c r="N363" i="7"/>
  <c r="N402" i="7" s="1"/>
  <c r="K363" i="7"/>
  <c r="K402" i="7" s="1"/>
  <c r="U363" i="7"/>
  <c r="U402" i="7" s="1"/>
  <c r="R315" i="7"/>
  <c r="Q315" i="7"/>
  <c r="P315" i="7"/>
  <c r="K315" i="7"/>
  <c r="J315" i="7"/>
  <c r="H315" i="7"/>
  <c r="U292" i="7"/>
  <c r="U315" i="7" s="1"/>
  <c r="R261" i="7"/>
  <c r="Q261" i="7"/>
  <c r="P261" i="7"/>
  <c r="K261" i="7"/>
  <c r="J261" i="7"/>
  <c r="H261" i="7"/>
  <c r="O252" i="7"/>
  <c r="O253" i="7"/>
  <c r="U261" i="7"/>
  <c r="R157" i="7"/>
  <c r="Q157" i="7"/>
  <c r="P157" i="7"/>
  <c r="K157" i="7"/>
  <c r="J157" i="7"/>
  <c r="H157" i="7"/>
  <c r="E155" i="7"/>
  <c r="U129" i="7"/>
  <c r="U157" i="7" s="1"/>
  <c r="V54" i="7"/>
  <c r="S404" i="7" l="1"/>
  <c r="U40" i="7"/>
  <c r="U31" i="7"/>
  <c r="O27" i="7"/>
  <c r="T375" i="7"/>
  <c r="T373" i="7"/>
  <c r="T371" i="7"/>
  <c r="T369" i="7"/>
  <c r="T400" i="7" s="1"/>
  <c r="T403" i="7" s="1"/>
  <c r="T404" i="7" s="1"/>
  <c r="T367" i="7"/>
  <c r="Q367" i="7"/>
  <c r="P367" i="7"/>
  <c r="T365" i="7"/>
  <c r="N364" i="7"/>
  <c r="M361" i="7"/>
  <c r="E353" i="7"/>
  <c r="F352" i="7" s="1"/>
  <c r="V352" i="7" s="1"/>
  <c r="F351" i="7"/>
  <c r="O347" i="7"/>
  <c r="V342" i="7"/>
  <c r="V329" i="7"/>
  <c r="R329" i="7"/>
  <c r="O329" i="7"/>
  <c r="N329" i="7"/>
  <c r="M329" i="7"/>
  <c r="L329" i="7"/>
  <c r="K329" i="7"/>
  <c r="J329" i="7"/>
  <c r="I329" i="7"/>
  <c r="H329" i="7"/>
  <c r="F329" i="7"/>
  <c r="E329" i="7"/>
  <c r="V317" i="7"/>
  <c r="H317" i="7"/>
  <c r="G317" i="7"/>
  <c r="E317" i="7"/>
  <c r="D317" i="7"/>
  <c r="C317" i="7"/>
  <c r="U375" i="7"/>
  <c r="R375" i="7"/>
  <c r="Q375" i="7"/>
  <c r="P375" i="7"/>
  <c r="K375" i="7"/>
  <c r="J375" i="7"/>
  <c r="H375" i="7"/>
  <c r="E313" i="7"/>
  <c r="F312" i="7" s="1"/>
  <c r="F311" i="7"/>
  <c r="E312" i="7" s="1"/>
  <c r="O309" i="7"/>
  <c r="O308" i="7"/>
  <c r="E304" i="7"/>
  <c r="F303" i="7" s="1"/>
  <c r="F302" i="7"/>
  <c r="E303" i="7" s="1"/>
  <c r="E301" i="7"/>
  <c r="F300" i="7" s="1"/>
  <c r="F299" i="7"/>
  <c r="E300" i="7" s="1"/>
  <c r="O297" i="7"/>
  <c r="O296" i="7"/>
  <c r="E291" i="7"/>
  <c r="F290" i="7" s="1"/>
  <c r="F289" i="7"/>
  <c r="E290" i="7" s="1"/>
  <c r="N287" i="7"/>
  <c r="O285" i="7"/>
  <c r="N283" i="7"/>
  <c r="V275" i="7"/>
  <c r="R275" i="7"/>
  <c r="O275" i="7"/>
  <c r="N275" i="7"/>
  <c r="M275" i="7"/>
  <c r="L275" i="7"/>
  <c r="K275" i="7"/>
  <c r="J275" i="7"/>
  <c r="I275" i="7"/>
  <c r="H275" i="7"/>
  <c r="F275" i="7"/>
  <c r="E275" i="7"/>
  <c r="V263" i="7"/>
  <c r="H263" i="7"/>
  <c r="G263" i="7"/>
  <c r="E263" i="7"/>
  <c r="D263" i="7"/>
  <c r="C263" i="7"/>
  <c r="U373" i="7"/>
  <c r="R373" i="7"/>
  <c r="Q373" i="7"/>
  <c r="P373" i="7"/>
  <c r="K373" i="7"/>
  <c r="J373" i="7"/>
  <c r="H373" i="7"/>
  <c r="E257" i="7"/>
  <c r="F255" i="7"/>
  <c r="E256" i="7" s="1"/>
  <c r="E248" i="7"/>
  <c r="F247" i="7" s="1"/>
  <c r="E247" i="7"/>
  <c r="E245" i="7"/>
  <c r="F243" i="7"/>
  <c r="E244" i="7" s="1"/>
  <c r="O241" i="7"/>
  <c r="O240" i="7"/>
  <c r="E236" i="7"/>
  <c r="F235" i="7" s="1"/>
  <c r="F234" i="7"/>
  <c r="E235" i="7" s="1"/>
  <c r="N231" i="7"/>
  <c r="O229" i="7"/>
  <c r="N227" i="7"/>
  <c r="V219" i="7"/>
  <c r="R219" i="7"/>
  <c r="O219" i="7"/>
  <c r="N219" i="7"/>
  <c r="M219" i="7"/>
  <c r="L219" i="7"/>
  <c r="K219" i="7"/>
  <c r="J219" i="7"/>
  <c r="I219" i="7"/>
  <c r="H219" i="7"/>
  <c r="F219" i="7"/>
  <c r="E219" i="7"/>
  <c r="V207" i="7"/>
  <c r="H207" i="7"/>
  <c r="G207" i="7"/>
  <c r="E207" i="7"/>
  <c r="D207" i="7"/>
  <c r="C207" i="7"/>
  <c r="V371" i="7"/>
  <c r="U371" i="7"/>
  <c r="R371" i="7"/>
  <c r="N206" i="7"/>
  <c r="N371" i="7" s="1"/>
  <c r="M371" i="7"/>
  <c r="L371" i="7"/>
  <c r="K371" i="7"/>
  <c r="J371" i="7"/>
  <c r="I371" i="7"/>
  <c r="H371" i="7"/>
  <c r="P202" i="7"/>
  <c r="O201" i="7"/>
  <c r="O200" i="7"/>
  <c r="O199" i="7"/>
  <c r="Q198" i="7"/>
  <c r="O197" i="7"/>
  <c r="O192" i="7"/>
  <c r="O191" i="7"/>
  <c r="O190" i="7"/>
  <c r="Q189" i="7"/>
  <c r="O188" i="7"/>
  <c r="O184" i="7"/>
  <c r="O183" i="7"/>
  <c r="Q182" i="7"/>
  <c r="O181" i="7"/>
  <c r="U369" i="7"/>
  <c r="U400" i="7" s="1"/>
  <c r="R369" i="7"/>
  <c r="R400" i="7" s="1"/>
  <c r="Q369" i="7"/>
  <c r="P369" i="7"/>
  <c r="K369" i="7"/>
  <c r="K400" i="7" s="1"/>
  <c r="J369" i="7"/>
  <c r="J400" i="7" s="1"/>
  <c r="H369" i="7"/>
  <c r="F154" i="7"/>
  <c r="F153" i="7"/>
  <c r="E154" i="7" s="1"/>
  <c r="O151" i="7"/>
  <c r="O150" i="7"/>
  <c r="E146" i="7"/>
  <c r="F145" i="7" s="1"/>
  <c r="F144" i="7"/>
  <c r="E145" i="7" s="1"/>
  <c r="E143" i="7"/>
  <c r="F142" i="7" s="1"/>
  <c r="F141" i="7"/>
  <c r="E142" i="7" s="1"/>
  <c r="O138" i="7"/>
  <c r="O137" i="7"/>
  <c r="E132" i="7"/>
  <c r="F131" i="7" s="1"/>
  <c r="F130" i="7"/>
  <c r="E131" i="7" s="1"/>
  <c r="O126" i="7"/>
  <c r="N125" i="7"/>
  <c r="V121" i="7"/>
  <c r="R121" i="7"/>
  <c r="O121" i="7"/>
  <c r="N121" i="7"/>
  <c r="M121" i="7"/>
  <c r="L121" i="7"/>
  <c r="K121" i="7"/>
  <c r="J121" i="7"/>
  <c r="I121" i="7"/>
  <c r="H121" i="7"/>
  <c r="F121" i="7"/>
  <c r="E121" i="7"/>
  <c r="V109" i="7"/>
  <c r="H109" i="7"/>
  <c r="G109" i="7"/>
  <c r="E109" i="7"/>
  <c r="D109" i="7"/>
  <c r="C109" i="7"/>
  <c r="V367" i="7"/>
  <c r="U367" i="7"/>
  <c r="R367" i="7"/>
  <c r="O367" i="7"/>
  <c r="N367" i="7"/>
  <c r="M367" i="7"/>
  <c r="L367" i="7"/>
  <c r="K367" i="7"/>
  <c r="J367" i="7"/>
  <c r="I367" i="7"/>
  <c r="H367" i="7"/>
  <c r="V365" i="7"/>
  <c r="R54" i="7"/>
  <c r="R365" i="7" s="1"/>
  <c r="Q54" i="7"/>
  <c r="Q365" i="7" s="1"/>
  <c r="P54" i="7"/>
  <c r="P365" i="7" s="1"/>
  <c r="K54" i="7"/>
  <c r="K365" i="7" s="1"/>
  <c r="J54" i="7"/>
  <c r="J365" i="7" s="1"/>
  <c r="H54" i="7"/>
  <c r="H365" i="7" s="1"/>
  <c r="M51" i="7"/>
  <c r="L51" i="7"/>
  <c r="I51" i="7"/>
  <c r="O47" i="7"/>
  <c r="O46" i="7"/>
  <c r="M39" i="7"/>
  <c r="L39" i="7"/>
  <c r="I39" i="7"/>
  <c r="O36" i="7"/>
  <c r="O35" i="7"/>
  <c r="N29" i="7"/>
  <c r="N25" i="7"/>
  <c r="H401" i="7" l="1"/>
  <c r="R401" i="7"/>
  <c r="R403" i="7" s="1"/>
  <c r="T401" i="7"/>
  <c r="O401" i="7"/>
  <c r="O403" i="7" s="1"/>
  <c r="P401" i="7"/>
  <c r="J401" i="7"/>
  <c r="J403" i="7" s="1"/>
  <c r="K401" i="7"/>
  <c r="K403" i="7" s="1"/>
  <c r="H400" i="7"/>
  <c r="Q401" i="7"/>
  <c r="F244" i="7"/>
  <c r="V244" i="7" s="1"/>
  <c r="H377" i="7"/>
  <c r="J377" i="7"/>
  <c r="O205" i="7"/>
  <c r="O206" i="7" s="1"/>
  <c r="O371" i="7" s="1"/>
  <c r="P205" i="7"/>
  <c r="P371" i="7" s="1"/>
  <c r="P377" i="7" s="1"/>
  <c r="Q205" i="7"/>
  <c r="Q371" i="7" s="1"/>
  <c r="Q377" i="7" s="1"/>
  <c r="N261" i="7"/>
  <c r="N262" i="7" s="1"/>
  <c r="N373" i="7" s="1"/>
  <c r="N157" i="7"/>
  <c r="N158" i="7" s="1"/>
  <c r="N369" i="7" s="1"/>
  <c r="N400" i="7" s="1"/>
  <c r="O363" i="7"/>
  <c r="O364" i="7" s="1"/>
  <c r="O402" i="7" s="1"/>
  <c r="F256" i="7"/>
  <c r="V256" i="7" s="1"/>
  <c r="O315" i="7"/>
  <c r="O316" i="7" s="1"/>
  <c r="O375" i="7" s="1"/>
  <c r="O157" i="7"/>
  <c r="O158" i="7" s="1"/>
  <c r="O369" i="7" s="1"/>
  <c r="O400" i="7" s="1"/>
  <c r="N315" i="7"/>
  <c r="N316" i="7" s="1"/>
  <c r="N375" i="7" s="1"/>
  <c r="O261" i="7"/>
  <c r="O262" i="7" s="1"/>
  <c r="O373" i="7" s="1"/>
  <c r="M342" i="7"/>
  <c r="V363" i="7"/>
  <c r="V402" i="7" s="1"/>
  <c r="V235" i="7"/>
  <c r="L235" i="7" s="1"/>
  <c r="I342" i="7"/>
  <c r="U54" i="7"/>
  <c r="U365" i="7" s="1"/>
  <c r="U377" i="7" s="1"/>
  <c r="V303" i="7"/>
  <c r="I303" i="7" s="1"/>
  <c r="M54" i="7"/>
  <c r="M365" i="7" s="1"/>
  <c r="V142" i="7"/>
  <c r="L142" i="7" s="1"/>
  <c r="V300" i="7"/>
  <c r="M300" i="7" s="1"/>
  <c r="V312" i="7"/>
  <c r="L312" i="7" s="1"/>
  <c r="O54" i="7"/>
  <c r="O55" i="7" s="1"/>
  <c r="O365" i="7" s="1"/>
  <c r="N54" i="7"/>
  <c r="N55" i="7" s="1"/>
  <c r="N365" i="7" s="1"/>
  <c r="N401" i="7" s="1"/>
  <c r="N403" i="7" s="1"/>
  <c r="I54" i="7"/>
  <c r="I365" i="7" s="1"/>
  <c r="V131" i="7"/>
  <c r="V145" i="7"/>
  <c r="L145" i="7" s="1"/>
  <c r="V290" i="7"/>
  <c r="M290" i="7" s="1"/>
  <c r="L54" i="7"/>
  <c r="L365" i="7" s="1"/>
  <c r="I352" i="7"/>
  <c r="M352" i="7"/>
  <c r="L352" i="7"/>
  <c r="R377" i="7"/>
  <c r="K377" i="7"/>
  <c r="V154" i="7"/>
  <c r="V247" i="7"/>
  <c r="L342" i="7"/>
  <c r="I361" i="7"/>
  <c r="L361" i="7"/>
  <c r="Q404" i="7" l="1"/>
  <c r="R404" i="7"/>
  <c r="U404" i="7"/>
  <c r="J404" i="7"/>
  <c r="H403" i="7"/>
  <c r="K404" i="7"/>
  <c r="H404" i="7"/>
  <c r="P403" i="7"/>
  <c r="P404" i="7" s="1"/>
  <c r="Q400" i="7"/>
  <c r="P400" i="7"/>
  <c r="Q403" i="7"/>
  <c r="U401" i="7"/>
  <c r="U403" i="7" s="1"/>
  <c r="M244" i="7"/>
  <c r="L244" i="7"/>
  <c r="I244" i="7"/>
  <c r="M235" i="7"/>
  <c r="I235" i="7"/>
  <c r="I142" i="7"/>
  <c r="N377" i="7"/>
  <c r="N404" i="7" s="1"/>
  <c r="M256" i="7"/>
  <c r="L256" i="7"/>
  <c r="I256" i="7"/>
  <c r="L363" i="7"/>
  <c r="L402" i="7" s="1"/>
  <c r="M363" i="7"/>
  <c r="M402" i="7" s="1"/>
  <c r="I131" i="7"/>
  <c r="V157" i="7"/>
  <c r="V369" i="7" s="1"/>
  <c r="V400" i="7" s="1"/>
  <c r="L131" i="7"/>
  <c r="I290" i="7"/>
  <c r="V315" i="7"/>
  <c r="V375" i="7" s="1"/>
  <c r="I363" i="7"/>
  <c r="I402" i="7" s="1"/>
  <c r="L290" i="7"/>
  <c r="V261" i="7"/>
  <c r="V373" i="7" s="1"/>
  <c r="I312" i="7"/>
  <c r="M312" i="7"/>
  <c r="M315" i="7" s="1"/>
  <c r="M375" i="7" s="1"/>
  <c r="M142" i="7"/>
  <c r="M145" i="7"/>
  <c r="I300" i="7"/>
  <c r="O377" i="7"/>
  <c r="O404" i="7" s="1"/>
  <c r="L300" i="7"/>
  <c r="M131" i="7"/>
  <c r="I145" i="7"/>
  <c r="L154" i="7"/>
  <c r="I154" i="7"/>
  <c r="M154" i="7"/>
  <c r="I247" i="7"/>
  <c r="M247" i="7"/>
  <c r="L247" i="7"/>
  <c r="V401" i="7" l="1"/>
  <c r="V403" i="7" s="1"/>
  <c r="I261" i="7"/>
  <c r="I373" i="7" s="1"/>
  <c r="L157" i="7"/>
  <c r="L315" i="7"/>
  <c r="L375" i="7" s="1"/>
  <c r="I157" i="7"/>
  <c r="I369" i="7" s="1"/>
  <c r="I400" i="7" s="1"/>
  <c r="L261" i="7"/>
  <c r="L373" i="7" s="1"/>
  <c r="M157" i="7"/>
  <c r="M369" i="7" s="1"/>
  <c r="M400" i="7" s="1"/>
  <c r="M403" i="7" s="1"/>
  <c r="M261" i="7"/>
  <c r="M373" i="7" s="1"/>
  <c r="M401" i="7" s="1"/>
  <c r="L369" i="7"/>
  <c r="L400" i="7" s="1"/>
  <c r="I315" i="7"/>
  <c r="I375" i="7" s="1"/>
  <c r="V377" i="7"/>
  <c r="V404" i="7" s="1"/>
  <c r="I401" i="7" l="1"/>
  <c r="I403" i="7" s="1"/>
  <c r="L401" i="7"/>
  <c r="L403" i="7" s="1"/>
  <c r="M377" i="7"/>
  <c r="M404" i="7" s="1"/>
  <c r="L377" i="7"/>
  <c r="I377" i="7"/>
  <c r="I404" i="7" l="1"/>
  <c r="L404" i="7"/>
  <c r="V110" i="7"/>
  <c r="V264" i="7"/>
  <c r="V208" i="7"/>
  <c r="V318" i="7"/>
  <c r="I110" i="7"/>
  <c r="I264" i="7"/>
  <c r="I208" i="7"/>
  <c r="I318" i="7"/>
  <c r="K110" i="7"/>
  <c r="K264" i="7"/>
  <c r="K208" i="7"/>
  <c r="K318" i="7"/>
  <c r="L110" i="7"/>
  <c r="L208" i="7"/>
  <c r="L318" i="7"/>
  <c r="L264" i="7"/>
  <c r="M110" i="7"/>
  <c r="M264" i="7"/>
  <c r="M208" i="7"/>
  <c r="M318" i="7"/>
  <c r="O264" i="7"/>
  <c r="O318" i="7"/>
  <c r="O110" i="7"/>
  <c r="O208" i="7"/>
  <c r="H208" i="7"/>
  <c r="H318" i="7"/>
  <c r="H264" i="7"/>
  <c r="H110" i="7"/>
  <c r="N208" i="7"/>
  <c r="N318" i="7"/>
  <c r="N110" i="7"/>
  <c r="N264" i="7"/>
  <c r="R264" i="7"/>
  <c r="R208" i="7"/>
  <c r="R318" i="7"/>
  <c r="R110" i="7"/>
</calcChain>
</file>

<file path=xl/sharedStrings.xml><?xml version="1.0" encoding="utf-8"?>
<sst xmlns="http://schemas.openxmlformats.org/spreadsheetml/2006/main" count="598" uniqueCount="131">
  <si>
    <t>REFERENCE NO.</t>
  </si>
  <si>
    <t>SHEET NO.</t>
  </si>
  <si>
    <t>SIDE</t>
  </si>
  <si>
    <t>TOTALS CARRIED TO GENERAL SUMMARY</t>
  </si>
  <si>
    <t>STATION</t>
  </si>
  <si>
    <t>FROM</t>
  </si>
  <si>
    <t>TO</t>
  </si>
  <si>
    <t>FT</t>
  </si>
  <si>
    <t>Ext #</t>
  </si>
  <si>
    <t>EACH</t>
  </si>
  <si>
    <t>WORK ZONE CENTER LINE, CLASS 1, 642 PAINT</t>
  </si>
  <si>
    <t>PHASE 1</t>
  </si>
  <si>
    <t>13310</t>
  </si>
  <si>
    <t>13360</t>
  </si>
  <si>
    <t>OBJECT MARKER,
TWO-WAY</t>
  </si>
  <si>
    <t>BARRIER REFLECTOR, TYPE 1 (BIDIRECTIONAL)</t>
  </si>
  <si>
    <t>M-1</t>
  </si>
  <si>
    <t>M-2</t>
  </si>
  <si>
    <t>M-3</t>
  </si>
  <si>
    <t>M-4</t>
  </si>
  <si>
    <t>M-5</t>
  </si>
  <si>
    <t>20000</t>
  </si>
  <si>
    <t>SY</t>
  </si>
  <si>
    <t>WORK ZONE TRAFFIC SIGNAL</t>
  </si>
  <si>
    <t>12740</t>
  </si>
  <si>
    <t>PHASE 2</t>
  </si>
  <si>
    <t>WZSL-1</t>
  </si>
  <si>
    <t>WZEL-1</t>
  </si>
  <si>
    <t>WZEL-2</t>
  </si>
  <si>
    <t>M-6</t>
  </si>
  <si>
    <t>M-8</t>
  </si>
  <si>
    <t>M-7</t>
  </si>
  <si>
    <t>WZSL-2</t>
  </si>
  <si>
    <t>WZCL-1</t>
  </si>
  <si>
    <t>WORK ZONE LIGHTING SYSTEM</t>
  </si>
  <si>
    <t>PHASE 3</t>
  </si>
  <si>
    <t>WZEL-3</t>
  </si>
  <si>
    <t>WZEL-4</t>
  </si>
  <si>
    <t>M-9</t>
  </si>
  <si>
    <t>M-10</t>
  </si>
  <si>
    <t>M-11</t>
  </si>
  <si>
    <t>INCREASED BARRIER DELINEATION</t>
  </si>
  <si>
    <t>PAVEMENT FOR MAINTAINING TRAFFIC, CLASS A</t>
  </si>
  <si>
    <t>WORK ZONE EDGE LINE, 
CLASS 1, 6", 642 PAINT</t>
  </si>
  <si>
    <t>WORK ZONE STOP LINE, 
CLASS 1, 642 PAINT</t>
  </si>
  <si>
    <t>LS</t>
  </si>
  <si>
    <t>ROADS FOR MAINTAINING TRAFFIC</t>
  </si>
  <si>
    <t>26200</t>
  </si>
  <si>
    <t>LT/RT</t>
  </si>
  <si>
    <t>RT</t>
  </si>
  <si>
    <t>LT</t>
  </si>
  <si>
    <t>CL</t>
  </si>
  <si>
    <t>M-12</t>
  </si>
  <si>
    <t>M-13</t>
  </si>
  <si>
    <t>WZEL-5</t>
  </si>
  <si>
    <t>WZEL-6</t>
  </si>
  <si>
    <t>Culvert 2</t>
  </si>
  <si>
    <t>Culvert 3</t>
  </si>
  <si>
    <t>M-14</t>
  </si>
  <si>
    <t>CULVERT 8</t>
  </si>
  <si>
    <t>22110</t>
  </si>
  <si>
    <t>Culvert 1</t>
  </si>
  <si>
    <t>WZCL-2</t>
  </si>
  <si>
    <t>WZEL-7</t>
  </si>
  <si>
    <t>WZEL-8</t>
  </si>
  <si>
    <t>WZEL-9</t>
  </si>
  <si>
    <t>WZEL-10</t>
  </si>
  <si>
    <t>10000</t>
  </si>
  <si>
    <t>LUMP</t>
  </si>
  <si>
    <t>PORTABLE BARRIER, UNANCHORED</t>
  </si>
  <si>
    <t>41100</t>
  </si>
  <si>
    <t>WORK ZONE IMPACT ATTENUATOR, 24" WIDE HAZARDS, (BIDIRECTIONAL)</t>
  </si>
  <si>
    <t>CULVERT  1</t>
  </si>
  <si>
    <t>CULVERT 3</t>
  </si>
  <si>
    <t>CULVERT 5</t>
  </si>
  <si>
    <t>2LMN</t>
  </si>
  <si>
    <t>GEA-86-0.38</t>
  </si>
  <si>
    <t>SR 86</t>
  </si>
  <si>
    <t>GEA-87-0.41</t>
  </si>
  <si>
    <t>GEA-422-14.29</t>
  </si>
  <si>
    <t>SR 87</t>
  </si>
  <si>
    <t>CULVERT 4</t>
  </si>
  <si>
    <t>GEA-422-14.99</t>
  </si>
  <si>
    <t>GEA-700-1.72</t>
  </si>
  <si>
    <t>SR 700</t>
  </si>
  <si>
    <t>CULVERT 6</t>
  </si>
  <si>
    <t>LAK-608-3.10</t>
  </si>
  <si>
    <t>SR 608</t>
  </si>
  <si>
    <t>12384</t>
  </si>
  <si>
    <t>Calc by: RMS 6/15/21 Stage 1</t>
  </si>
  <si>
    <t>Check by: RSW Stage 1</t>
  </si>
  <si>
    <t>Update by: SAC 1/27/2022 Stage 2</t>
  </si>
  <si>
    <t>US 422</t>
  </si>
  <si>
    <t>Culvert 4</t>
  </si>
  <si>
    <t>GEA-700-7.61</t>
  </si>
  <si>
    <t>PHASE 4</t>
  </si>
  <si>
    <t>CULVERT  8</t>
  </si>
  <si>
    <t>CULVERT 2 (2LMN)</t>
  </si>
  <si>
    <t>23000</t>
  </si>
  <si>
    <t>WORK ZONE
CHANNELIZING LINE,
CLASS 1, 8", 642 PAINT</t>
  </si>
  <si>
    <t>24202</t>
  </si>
  <si>
    <t>WORK ZONE
DOTTED LINE,
CLASS 1, 6", 642 PAINT</t>
  </si>
  <si>
    <t>WZDL-1</t>
  </si>
  <si>
    <t>WZDL-2</t>
  </si>
  <si>
    <t>RT/LT</t>
  </si>
  <si>
    <t>WZDL-3</t>
  </si>
  <si>
    <t>WZEL-11</t>
  </si>
  <si>
    <t>WZEL-12</t>
  </si>
  <si>
    <t>WZCH-1</t>
  </si>
  <si>
    <t>Quantities calculated for each separate culvert site for use in funding splits in the General Summary.</t>
  </si>
  <si>
    <t>21100</t>
  </si>
  <si>
    <t>BARRIER REFLECTOR, TYPE 1, (BIDIRECTIONAL)</t>
  </si>
  <si>
    <t>SUBTOTALS, CARRIED TO SHEET</t>
  </si>
  <si>
    <t>SUBTOTALS, CARRIED FROM SHEET          (GEA-86-0.38)</t>
  </si>
  <si>
    <t>SUBTOTALS, CARRIED FROM SHEET          (GEA-700-7.61)</t>
  </si>
  <si>
    <t>SUBTOTALS, CARRIED FROM SHEET          (GEA-700-1.72)</t>
  </si>
  <si>
    <t>SUBTOTALS, CARRIED FROM SHEET          (GEA-422-14.99)</t>
  </si>
  <si>
    <t>SUBTOTALS, CARRIED FROM SHEET          (GEA-422-14.29)</t>
  </si>
  <si>
    <t>SUBTOTALS, CARRIED FROM SHEET          (GEA-87-0.41)</t>
  </si>
  <si>
    <t>Update by: SAC 9/14/2022  Stage 3</t>
  </si>
  <si>
    <t>30200</t>
  </si>
  <si>
    <t>WORK ZONE ARROW, 
CLASS 1, 642 PAINT</t>
  </si>
  <si>
    <t>WZA-1</t>
  </si>
  <si>
    <t>SUBTOTALS, THIS SHEET    (LAK-608-3.10)</t>
  </si>
  <si>
    <t>WZSL-3</t>
  </si>
  <si>
    <t>HILLBROOK LN</t>
  </si>
  <si>
    <t>Participation</t>
  </si>
  <si>
    <t>Split</t>
  </si>
  <si>
    <t>02/STR/04</t>
  </si>
  <si>
    <t>01/NHS/04</t>
  </si>
  <si>
    <t>03/S&gt;2/04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</si>
</sst>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\+##.00"/>
    <numFmt numFmtId="166" formatCode="0\ &quot;FT&quot;"/>
    <numFmt numFmtId="167" formatCode="0.00\ &quot;MILE&quot;"/>
  </numFmts>
  <fonts count="21" x14ac:knownFonts="1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sz val="12"/>
      <name val="Verdana"/>
      <family val="2"/>
    </font>
    <font>
      <sz val="12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i/>
      <sz val="12"/>
      <color rgb="FFFF0000"/>
      <name val="Arial"/>
      <family val="2"/>
    </font>
    <font>
      <i/>
      <sz val="10"/>
      <color rgb="FFFF0000"/>
      <name val="Arial"/>
      <family val="2"/>
    </font>
    <font>
      <sz val="12"/>
      <color rgb="FFFF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i/>
      <sz val="12"/>
      <name val="Arial"/>
      <family val="2"/>
    </font>
    <font>
      <i/>
      <sz val="8"/>
      <color rgb="FFFF0000"/>
      <name val="Arial"/>
      <family val="2"/>
    </font>
    <font>
      <b/>
      <sz val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2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1" fontId="7" fillId="0" borderId="0" xfId="0" applyNumberFormat="1" applyFont="1" applyAlignment="1">
      <alignment horizontal="center" vertical="center"/>
    </xf>
    <xf numFmtId="165" fontId="1" fillId="0" borderId="5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 vertical="center"/>
    </xf>
    <xf numFmtId="165" fontId="1" fillId="0" borderId="7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center" vertical="center"/>
    </xf>
    <xf numFmtId="11" fontId="9" fillId="0" borderId="0" xfId="0" applyNumberFormat="1" applyFont="1" applyAlignment="1">
      <alignment horizontal="center" vertical="center"/>
    </xf>
    <xf numFmtId="11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3" borderId="15" xfId="0" applyFill="1" applyBorder="1" applyAlignment="1">
      <alignment vertical="center"/>
    </xf>
    <xf numFmtId="0" fontId="0" fillId="3" borderId="0" xfId="0" applyFill="1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165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6" fontId="1" fillId="0" borderId="10" xfId="0" applyNumberFormat="1" applyFont="1" applyBorder="1" applyAlignment="1">
      <alignment horizontal="center" vertical="center"/>
    </xf>
    <xf numFmtId="167" fontId="1" fillId="0" borderId="8" xfId="0" applyNumberFormat="1" applyFont="1" applyBorder="1" applyAlignment="1">
      <alignment horizontal="center" vertical="center"/>
    </xf>
    <xf numFmtId="0" fontId="0" fillId="5" borderId="0" xfId="0" applyFill="1" applyAlignment="1">
      <alignment horizontal="right" vertical="center"/>
    </xf>
    <xf numFmtId="0" fontId="12" fillId="0" borderId="0" xfId="0" applyFont="1" applyAlignment="1">
      <alignment vertical="center"/>
    </xf>
    <xf numFmtId="0" fontId="3" fillId="0" borderId="17" xfId="0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6" fillId="2" borderId="0" xfId="0" applyFont="1" applyFill="1"/>
    <xf numFmtId="0" fontId="17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/>
    <xf numFmtId="165" fontId="13" fillId="0" borderId="24" xfId="0" applyNumberFormat="1" applyFont="1" applyBorder="1" applyAlignment="1">
      <alignment horizontal="left"/>
    </xf>
    <xf numFmtId="165" fontId="1" fillId="0" borderId="23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65" fontId="14" fillId="0" borderId="7" xfId="0" applyNumberFormat="1" applyFont="1" applyBorder="1" applyAlignment="1">
      <alignment horizontal="center"/>
    </xf>
    <xf numFmtId="165" fontId="18" fillId="0" borderId="24" xfId="0" applyNumberFormat="1" applyFont="1" applyBorder="1" applyAlignment="1">
      <alignment horizontal="left"/>
    </xf>
    <xf numFmtId="165" fontId="18" fillId="0" borderId="2" xfId="0" applyNumberFormat="1" applyFont="1" applyBorder="1" applyAlignment="1">
      <alignment horizontal="left"/>
    </xf>
    <xf numFmtId="0" fontId="19" fillId="0" borderId="0" xfId="0" applyFont="1" applyAlignment="1">
      <alignment vertical="center"/>
    </xf>
    <xf numFmtId="0" fontId="2" fillId="6" borderId="15" xfId="0" applyFont="1" applyFill="1" applyBorder="1" applyAlignment="1">
      <alignment vertical="center"/>
    </xf>
    <xf numFmtId="0" fontId="2" fillId="6" borderId="0" xfId="0" applyFont="1" applyFill="1" applyAlignment="1">
      <alignment vertical="center"/>
    </xf>
    <xf numFmtId="0" fontId="2" fillId="7" borderId="15" xfId="0" applyFont="1" applyFill="1" applyBorder="1" applyAlignment="1">
      <alignment vertical="center"/>
    </xf>
    <xf numFmtId="0" fontId="0" fillId="7" borderId="15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2" fillId="8" borderId="15" xfId="0" applyFont="1" applyFill="1" applyBorder="1" applyAlignment="1">
      <alignment vertical="center"/>
    </xf>
    <xf numFmtId="0" fontId="2" fillId="8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textRotation="90"/>
    </xf>
    <xf numFmtId="0" fontId="2" fillId="7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8" borderId="0" xfId="0" applyFill="1" applyAlignment="1">
      <alignment horizontal="right" vertical="center"/>
    </xf>
    <xf numFmtId="0" fontId="0" fillId="7" borderId="0" xfId="0" applyFill="1" applyAlignment="1">
      <alignment horizontal="right" vertical="center"/>
    </xf>
    <xf numFmtId="0" fontId="0" fillId="6" borderId="0" xfId="0" applyFill="1" applyAlignment="1">
      <alignment horizontal="right" vertical="center"/>
    </xf>
    <xf numFmtId="0" fontId="11" fillId="6" borderId="0" xfId="0" applyFont="1" applyFill="1" applyAlignment="1">
      <alignment horizontal="center"/>
    </xf>
    <xf numFmtId="0" fontId="2" fillId="5" borderId="0" xfId="0" quotePrefix="1" applyFont="1" applyFill="1" applyAlignment="1">
      <alignment horizontal="center"/>
    </xf>
    <xf numFmtId="0" fontId="2" fillId="7" borderId="0" xfId="0" quotePrefix="1" applyFont="1" applyFill="1" applyAlignment="1">
      <alignment horizontal="center"/>
    </xf>
    <xf numFmtId="0" fontId="2" fillId="9" borderId="0" xfId="0" quotePrefix="1" applyFont="1" applyFill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35" xfId="0" applyNumberFormat="1" applyFont="1" applyBorder="1" applyAlignment="1">
      <alignment horizontal="center" vertical="center"/>
    </xf>
    <xf numFmtId="1" fontId="1" fillId="0" borderId="3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5" fontId="1" fillId="0" borderId="39" xfId="0" applyNumberFormat="1" applyFont="1" applyBorder="1" applyAlignment="1">
      <alignment horizontal="right" vertical="center"/>
    </xf>
    <xf numFmtId="165" fontId="1" fillId="0" borderId="40" xfId="0" applyNumberFormat="1" applyFont="1" applyBorder="1" applyAlignment="1">
      <alignment horizontal="right" vertical="center"/>
    </xf>
    <xf numFmtId="165" fontId="1" fillId="0" borderId="42" xfId="0" applyNumberFormat="1" applyFont="1" applyBorder="1" applyAlignment="1">
      <alignment horizontal="right" vertical="center"/>
    </xf>
    <xf numFmtId="165" fontId="1" fillId="0" borderId="43" xfId="0" applyNumberFormat="1" applyFont="1" applyBorder="1" applyAlignment="1">
      <alignment horizontal="right" vertical="center"/>
    </xf>
    <xf numFmtId="165" fontId="1" fillId="0" borderId="41" xfId="0" applyNumberFormat="1" applyFont="1" applyBorder="1" applyAlignment="1">
      <alignment horizontal="center" vertical="center"/>
    </xf>
    <xf numFmtId="165" fontId="1" fillId="0" borderId="44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textRotation="90"/>
    </xf>
    <xf numFmtId="0" fontId="3" fillId="0" borderId="18" xfId="0" applyFont="1" applyBorder="1" applyAlignment="1">
      <alignment horizontal="center" vertical="center" textRotation="90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1" fontId="1" fillId="0" borderId="14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textRotation="90"/>
    </xf>
    <xf numFmtId="0" fontId="3" fillId="0" borderId="21" xfId="0" applyFont="1" applyBorder="1" applyAlignment="1">
      <alignment horizontal="center" vertical="center" textRotation="90"/>
    </xf>
    <xf numFmtId="0" fontId="3" fillId="0" borderId="38" xfId="0" applyFont="1" applyBorder="1" applyAlignment="1">
      <alignment horizontal="center" vertical="center" textRotation="90"/>
    </xf>
    <xf numFmtId="0" fontId="3" fillId="0" borderId="35" xfId="0" applyFont="1" applyBorder="1" applyAlignment="1">
      <alignment horizontal="center" vertical="center" textRotation="90"/>
    </xf>
    <xf numFmtId="0" fontId="3" fillId="0" borderId="22" xfId="0" applyFont="1" applyBorder="1" applyAlignment="1">
      <alignment horizontal="center" vertical="center" textRotation="90"/>
    </xf>
    <xf numFmtId="0" fontId="3" fillId="0" borderId="36" xfId="0" applyFont="1" applyBorder="1" applyAlignment="1">
      <alignment horizontal="center" vertical="center" textRotation="90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8" borderId="15" xfId="0" applyFill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" fontId="1" fillId="0" borderId="27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67" fontId="1" fillId="0" borderId="35" xfId="0" applyNumberFormat="1" applyFont="1" applyBorder="1" applyAlignment="1">
      <alignment horizontal="center" vertical="center"/>
    </xf>
    <xf numFmtId="167" fontId="1" fillId="0" borderId="36" xfId="0" applyNumberFormat="1" applyFont="1" applyBorder="1" applyAlignment="1">
      <alignment horizontal="center" vertical="center"/>
    </xf>
    <xf numFmtId="0" fontId="0" fillId="3" borderId="15" xfId="0" applyFill="1" applyBorder="1" applyAlignment="1">
      <alignment horizontal="right" vertical="center"/>
    </xf>
    <xf numFmtId="0" fontId="0" fillId="7" borderId="15" xfId="0" applyFill="1" applyBorder="1" applyAlignment="1">
      <alignment horizontal="right" vertical="center"/>
    </xf>
    <xf numFmtId="0" fontId="0" fillId="5" borderId="15" xfId="0" applyFill="1" applyBorder="1" applyAlignment="1">
      <alignment horizontal="right" vertical="center"/>
    </xf>
    <xf numFmtId="0" fontId="0" fillId="6" borderId="15" xfId="0" applyFill="1" applyBorder="1" applyAlignment="1">
      <alignment horizontal="right" vertical="center"/>
    </xf>
    <xf numFmtId="0" fontId="0" fillId="4" borderId="15" xfId="0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" fontId="7" fillId="0" borderId="35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/>
    </xf>
    <xf numFmtId="1" fontId="7" fillId="0" borderId="28" xfId="0" applyNumberFormat="1" applyFont="1" applyBorder="1" applyAlignment="1">
      <alignment horizontal="center" vertical="center"/>
    </xf>
    <xf numFmtId="167" fontId="7" fillId="0" borderId="35" xfId="0" applyNumberFormat="1" applyFont="1" applyBorder="1" applyAlignment="1">
      <alignment horizontal="center" vertical="center"/>
    </xf>
    <xf numFmtId="167" fontId="7" fillId="0" borderId="3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22412</xdr:colOff>
      <xdr:row>1</xdr:row>
      <xdr:rowOff>123266</xdr:rowOff>
    </xdr:from>
    <xdr:to>
      <xdr:col>1</xdr:col>
      <xdr:colOff>862853</xdr:colOff>
      <xdr:row>14</xdr:row>
      <xdr:rowOff>9545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825C93-8B9F-42FB-B989-DA5905789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12" y="280148"/>
          <a:ext cx="1815353" cy="193695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07128-C533-41DC-BD58-FA39637E8E2C}">
  <sheetPr>
    <tabColor rgb="FF92D050"/>
    <pageSetUpPr fitToPage="1"/>
  </sheetPr>
  <dimension ref="A1:AB411"/>
  <sheetViews>
    <sheetView tabSelected="1" zoomScale="85" zoomScaleNormal="85" workbookViewId="0">
      <pane xSplit="21" ySplit="16" topLeftCell="V363" activePane="bottomRight" state="frozen"/>
      <selection pane="topRight" activeCell="V1" sqref="V1"/>
      <selection pane="bottomLeft" activeCell="A17" sqref="A17"/>
      <selection pane="bottomRight" activeCell="D384" sqref="D384"/>
    </sheetView>
  </sheetViews>
  <sheetFormatPr defaultColWidth="9.140625" defaultRowHeight="12.75" x14ac:dyDescent="0.2"/>
  <cols>
    <col min="1" max="1" width="14.5703125" style="13" bestFit="1" customWidth="1"/>
    <col min="2" max="2" width="14.5703125" style="13" customWidth="1"/>
    <col min="3" max="4" width="8.7109375" style="5" customWidth="1"/>
    <col min="5" max="6" width="15.7109375" style="5" customWidth="1"/>
    <col min="7" max="7" width="8.7109375" style="5" customWidth="1"/>
    <col min="8" max="13" width="9.7109375" style="5" customWidth="1"/>
    <col min="14" max="17" width="12.7109375" style="5" customWidth="1"/>
    <col min="18" max="22" width="9.7109375" style="5" customWidth="1"/>
    <col min="23" max="23" width="7.7109375" style="5" customWidth="1"/>
    <col min="24" max="16384" width="9.140625" style="5"/>
  </cols>
  <sheetData>
    <row r="1" spans="1:28" x14ac:dyDescent="0.2">
      <c r="A1" s="70" t="s">
        <v>109</v>
      </c>
      <c r="B1" s="70"/>
      <c r="C1" s="71"/>
      <c r="D1" s="72"/>
      <c r="E1" s="73"/>
      <c r="F1" s="73"/>
      <c r="G1" s="73"/>
      <c r="H1" s="73"/>
      <c r="I1" s="73"/>
      <c r="J1" s="73"/>
      <c r="K1" s="73"/>
      <c r="X1" s="23" t="s">
        <v>89</v>
      </c>
    </row>
    <row r="2" spans="1:28" x14ac:dyDescent="0.2">
      <c r="C2" s="3"/>
      <c r="X2" s="53" t="s">
        <v>90</v>
      </c>
      <c r="AA2" s="60"/>
    </row>
    <row r="3" spans="1:28" x14ac:dyDescent="0.2">
      <c r="H3" s="4"/>
      <c r="I3" s="4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X3" s="53" t="s">
        <v>91</v>
      </c>
    </row>
    <row r="4" spans="1:28" s="3" customFormat="1" ht="13.5" thickBot="1" x14ac:dyDescent="0.25">
      <c r="A4" s="4"/>
      <c r="B4" s="4"/>
      <c r="G4" s="4" t="s">
        <v>8</v>
      </c>
      <c r="H4" s="59">
        <v>11300</v>
      </c>
      <c r="I4" s="59">
        <v>11630</v>
      </c>
      <c r="J4" s="27" t="s">
        <v>88</v>
      </c>
      <c r="K4" s="27" t="s">
        <v>24</v>
      </c>
      <c r="L4" s="27" t="s">
        <v>12</v>
      </c>
      <c r="M4" s="27" t="s">
        <v>13</v>
      </c>
      <c r="N4" s="27" t="s">
        <v>110</v>
      </c>
      <c r="O4" s="27" t="s">
        <v>60</v>
      </c>
      <c r="P4" s="27" t="s">
        <v>98</v>
      </c>
      <c r="Q4" s="27" t="s">
        <v>100</v>
      </c>
      <c r="R4" s="27" t="s">
        <v>47</v>
      </c>
      <c r="S4" s="27" t="s">
        <v>120</v>
      </c>
      <c r="T4" s="27" t="s">
        <v>67</v>
      </c>
      <c r="U4" s="27" t="s">
        <v>21</v>
      </c>
      <c r="V4" s="27" t="s">
        <v>70</v>
      </c>
      <c r="X4" s="53" t="s">
        <v>119</v>
      </c>
    </row>
    <row r="5" spans="1:28" s="3" customFormat="1" x14ac:dyDescent="0.2">
      <c r="A5" s="13"/>
      <c r="B5" s="13"/>
      <c r="C5" s="113" t="s">
        <v>1</v>
      </c>
      <c r="D5" s="116" t="s">
        <v>0</v>
      </c>
      <c r="E5" s="119" t="s">
        <v>4</v>
      </c>
      <c r="F5" s="119"/>
      <c r="G5" s="122" t="s">
        <v>2</v>
      </c>
      <c r="H5" s="105">
        <v>614</v>
      </c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7"/>
      <c r="T5" s="125">
        <v>615</v>
      </c>
      <c r="U5" s="107"/>
      <c r="V5" s="10">
        <v>622</v>
      </c>
    </row>
    <row r="6" spans="1:28" s="3" customFormat="1" ht="12.75" customHeight="1" x14ac:dyDescent="0.2">
      <c r="A6" s="13"/>
      <c r="B6" s="13"/>
      <c r="C6" s="114"/>
      <c r="D6" s="117"/>
      <c r="E6" s="120"/>
      <c r="F6" s="120"/>
      <c r="G6" s="123"/>
      <c r="H6" s="112" t="s">
        <v>23</v>
      </c>
      <c r="I6" s="112" t="s">
        <v>41</v>
      </c>
      <c r="J6" s="112" t="s">
        <v>71</v>
      </c>
      <c r="K6" s="112" t="s">
        <v>34</v>
      </c>
      <c r="L6" s="112" t="s">
        <v>111</v>
      </c>
      <c r="M6" s="112" t="s">
        <v>14</v>
      </c>
      <c r="N6" s="112" t="s">
        <v>10</v>
      </c>
      <c r="O6" s="112" t="s">
        <v>43</v>
      </c>
      <c r="P6" s="112" t="s">
        <v>99</v>
      </c>
      <c r="Q6" s="112" t="s">
        <v>101</v>
      </c>
      <c r="R6" s="112" t="s">
        <v>44</v>
      </c>
      <c r="S6" s="112" t="s">
        <v>121</v>
      </c>
      <c r="T6" s="112" t="s">
        <v>46</v>
      </c>
      <c r="U6" s="112" t="s">
        <v>42</v>
      </c>
      <c r="V6" s="126" t="s">
        <v>69</v>
      </c>
      <c r="AB6" s="5"/>
    </row>
    <row r="7" spans="1:28" s="3" customFormat="1" x14ac:dyDescent="0.2">
      <c r="A7" s="13"/>
      <c r="B7" s="13"/>
      <c r="C7" s="114"/>
      <c r="D7" s="117"/>
      <c r="E7" s="120"/>
      <c r="F7" s="120"/>
      <c r="G7" s="123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27"/>
      <c r="AB7" s="5"/>
    </row>
    <row r="8" spans="1:28" s="3" customFormat="1" x14ac:dyDescent="0.2">
      <c r="A8" s="13"/>
      <c r="B8" s="13"/>
      <c r="C8" s="114"/>
      <c r="D8" s="117"/>
      <c r="E8" s="120"/>
      <c r="F8" s="120"/>
      <c r="G8" s="123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27"/>
      <c r="AB8" s="5"/>
    </row>
    <row r="9" spans="1:28" s="3" customFormat="1" x14ac:dyDescent="0.2">
      <c r="A9" s="13"/>
      <c r="B9" s="13"/>
      <c r="C9" s="114"/>
      <c r="D9" s="117"/>
      <c r="E9" s="120"/>
      <c r="F9" s="120"/>
      <c r="G9" s="123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27"/>
      <c r="AB9" s="5"/>
    </row>
    <row r="10" spans="1:28" s="3" customFormat="1" x14ac:dyDescent="0.2">
      <c r="A10" s="13"/>
      <c r="B10" s="13"/>
      <c r="C10" s="114"/>
      <c r="D10" s="117"/>
      <c r="E10" s="120"/>
      <c r="F10" s="120"/>
      <c r="G10" s="123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27"/>
      <c r="AB10" s="5"/>
    </row>
    <row r="11" spans="1:28" s="3" customFormat="1" x14ac:dyDescent="0.2">
      <c r="A11" s="13"/>
      <c r="B11" s="13"/>
      <c r="C11" s="114"/>
      <c r="D11" s="117"/>
      <c r="E11" s="120"/>
      <c r="F11" s="120"/>
      <c r="G11" s="123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27"/>
      <c r="AB11" s="5"/>
    </row>
    <row r="12" spans="1:28" s="3" customFormat="1" x14ac:dyDescent="0.2">
      <c r="A12" s="13"/>
      <c r="B12" s="13"/>
      <c r="C12" s="114"/>
      <c r="D12" s="117"/>
      <c r="E12" s="120"/>
      <c r="F12" s="120"/>
      <c r="G12" s="123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27"/>
      <c r="AB12" s="5"/>
    </row>
    <row r="13" spans="1:28" s="3" customFormat="1" x14ac:dyDescent="0.2">
      <c r="A13" s="13"/>
      <c r="B13" s="13"/>
      <c r="C13" s="114"/>
      <c r="D13" s="117"/>
      <c r="E13" s="120"/>
      <c r="F13" s="120"/>
      <c r="G13" s="123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27"/>
      <c r="AB13" s="5"/>
    </row>
    <row r="14" spans="1:28" s="3" customFormat="1" x14ac:dyDescent="0.2">
      <c r="A14" s="13"/>
      <c r="B14" s="13"/>
      <c r="C14" s="114"/>
      <c r="D14" s="117"/>
      <c r="E14" s="120"/>
      <c r="F14" s="120"/>
      <c r="G14" s="123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27"/>
      <c r="AB14" s="5"/>
    </row>
    <row r="15" spans="1:28" s="3" customFormat="1" x14ac:dyDescent="0.2">
      <c r="A15" s="13"/>
      <c r="B15" s="13"/>
      <c r="C15" s="114"/>
      <c r="D15" s="117"/>
      <c r="E15" s="120"/>
      <c r="F15" s="120"/>
      <c r="G15" s="123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27"/>
      <c r="AB15" s="5"/>
    </row>
    <row r="16" spans="1:28" s="3" customFormat="1" x14ac:dyDescent="0.2">
      <c r="A16" s="13"/>
      <c r="B16" s="96" t="s">
        <v>126</v>
      </c>
      <c r="C16" s="114"/>
      <c r="D16" s="117"/>
      <c r="E16" s="121"/>
      <c r="F16" s="121"/>
      <c r="G16" s="123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28"/>
      <c r="AB16" s="5"/>
    </row>
    <row r="17" spans="1:22" s="3" customFormat="1" ht="13.5" thickBot="1" x14ac:dyDescent="0.25">
      <c r="A17" s="13"/>
      <c r="B17" s="96" t="s">
        <v>127</v>
      </c>
      <c r="C17" s="115"/>
      <c r="D17" s="118"/>
      <c r="E17" s="2" t="s">
        <v>5</v>
      </c>
      <c r="F17" s="2" t="s">
        <v>6</v>
      </c>
      <c r="G17" s="124"/>
      <c r="H17" s="6" t="s">
        <v>9</v>
      </c>
      <c r="I17" s="6" t="s">
        <v>7</v>
      </c>
      <c r="J17" s="1" t="s">
        <v>9</v>
      </c>
      <c r="K17" s="1" t="s">
        <v>9</v>
      </c>
      <c r="L17" s="1" t="s">
        <v>9</v>
      </c>
      <c r="M17" s="1" t="s">
        <v>9</v>
      </c>
      <c r="N17" s="6" t="s">
        <v>7</v>
      </c>
      <c r="O17" s="1" t="s">
        <v>7</v>
      </c>
      <c r="P17" s="1" t="s">
        <v>7</v>
      </c>
      <c r="Q17" s="1" t="s">
        <v>7</v>
      </c>
      <c r="R17" s="6" t="s">
        <v>7</v>
      </c>
      <c r="S17" s="6" t="s">
        <v>9</v>
      </c>
      <c r="T17" s="6" t="s">
        <v>68</v>
      </c>
      <c r="U17" s="6" t="s">
        <v>22</v>
      </c>
      <c r="V17" s="11" t="s">
        <v>7</v>
      </c>
    </row>
    <row r="18" spans="1:22" s="3" customFormat="1" ht="12.75" customHeight="1" x14ac:dyDescent="0.2">
      <c r="A18" s="86"/>
      <c r="B18" s="87"/>
      <c r="C18" s="8"/>
      <c r="D18" s="9"/>
      <c r="E18" s="129" t="s">
        <v>76</v>
      </c>
      <c r="F18" s="130"/>
      <c r="G18" s="41"/>
      <c r="H18" s="39"/>
      <c r="I18" s="40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8"/>
    </row>
    <row r="19" spans="1:22" s="3" customFormat="1" ht="12.75" customHeight="1" x14ac:dyDescent="0.2">
      <c r="A19" s="86"/>
      <c r="B19" s="87"/>
      <c r="C19" s="42"/>
      <c r="D19" s="43"/>
      <c r="E19" s="131" t="s">
        <v>11</v>
      </c>
      <c r="F19" s="131"/>
      <c r="G19" s="44"/>
      <c r="H19" s="51"/>
      <c r="I19" s="45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12"/>
    </row>
    <row r="20" spans="1:22" s="3" customFormat="1" ht="12.75" customHeight="1" x14ac:dyDescent="0.2">
      <c r="A20" s="86"/>
      <c r="B20" s="87"/>
      <c r="C20" s="42"/>
      <c r="D20" s="28"/>
      <c r="E20" s="132" t="s">
        <v>77</v>
      </c>
      <c r="F20" s="132"/>
      <c r="G20" s="44"/>
      <c r="H20" s="51"/>
      <c r="I20" s="4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12"/>
    </row>
    <row r="21" spans="1:22" s="3" customFormat="1" ht="12.75" customHeight="1" x14ac:dyDescent="0.2">
      <c r="A21" s="86"/>
      <c r="B21" s="87"/>
      <c r="C21" s="42"/>
      <c r="D21" s="28" t="s">
        <v>16</v>
      </c>
      <c r="E21" s="28">
        <v>1766</v>
      </c>
      <c r="F21" s="28">
        <v>2152</v>
      </c>
      <c r="G21" s="26" t="s">
        <v>48</v>
      </c>
      <c r="H21" s="54">
        <v>1</v>
      </c>
      <c r="I21" s="7"/>
      <c r="J21" s="7"/>
      <c r="K21" s="7">
        <v>1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12"/>
    </row>
    <row r="22" spans="1:22" s="3" customFormat="1" ht="12.75" customHeight="1" x14ac:dyDescent="0.2">
      <c r="A22" s="86"/>
      <c r="B22" s="87"/>
      <c r="C22" s="42"/>
      <c r="D22" s="28"/>
      <c r="E22" s="28"/>
      <c r="F22" s="28"/>
      <c r="G22" s="26"/>
      <c r="H22" s="54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12"/>
    </row>
    <row r="23" spans="1:22" s="3" customFormat="1" ht="12.75" customHeight="1" x14ac:dyDescent="0.2">
      <c r="A23" s="86"/>
      <c r="B23" s="87"/>
      <c r="C23" s="42"/>
      <c r="D23" s="28"/>
      <c r="E23" s="131" t="s">
        <v>25</v>
      </c>
      <c r="F23" s="131"/>
      <c r="G23" s="26"/>
      <c r="H23" s="54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12"/>
    </row>
    <row r="24" spans="1:22" s="3" customFormat="1" ht="12.75" customHeight="1" x14ac:dyDescent="0.2">
      <c r="A24" s="86"/>
      <c r="B24" s="87"/>
      <c r="C24" s="42"/>
      <c r="D24" s="28"/>
      <c r="E24" s="132" t="s">
        <v>77</v>
      </c>
      <c r="F24" s="132"/>
      <c r="G24" s="26"/>
      <c r="H24" s="54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12"/>
    </row>
    <row r="25" spans="1:22" s="3" customFormat="1" ht="12.75" customHeight="1" x14ac:dyDescent="0.2">
      <c r="A25" s="86"/>
      <c r="B25" s="87"/>
      <c r="C25" s="42"/>
      <c r="D25" s="28" t="s">
        <v>33</v>
      </c>
      <c r="E25" s="28">
        <v>1450</v>
      </c>
      <c r="F25" s="28">
        <v>1691</v>
      </c>
      <c r="G25" s="26" t="s">
        <v>51</v>
      </c>
      <c r="H25" s="51"/>
      <c r="I25" s="7"/>
      <c r="J25" s="7"/>
      <c r="K25" s="7"/>
      <c r="L25" s="7"/>
      <c r="M25" s="7"/>
      <c r="N25" s="7">
        <f>ROUND(F25-E25,0)</f>
        <v>241</v>
      </c>
      <c r="O25" s="7"/>
      <c r="P25" s="7"/>
      <c r="Q25" s="7"/>
      <c r="R25" s="7"/>
      <c r="S25" s="7"/>
      <c r="T25" s="7"/>
      <c r="U25" s="7"/>
      <c r="V25" s="12"/>
    </row>
    <row r="26" spans="1:22" s="3" customFormat="1" ht="12.75" customHeight="1" x14ac:dyDescent="0.2">
      <c r="A26" s="86"/>
      <c r="B26" s="87"/>
      <c r="C26" s="42"/>
      <c r="D26" s="28" t="s">
        <v>26</v>
      </c>
      <c r="E26" s="28">
        <v>1691</v>
      </c>
      <c r="F26" s="28"/>
      <c r="G26" s="26" t="s">
        <v>49</v>
      </c>
      <c r="H26" s="54"/>
      <c r="I26" s="7"/>
      <c r="J26" s="7"/>
      <c r="K26" s="7"/>
      <c r="L26" s="7"/>
      <c r="M26" s="7"/>
      <c r="N26" s="7"/>
      <c r="O26" s="7"/>
      <c r="P26" s="7"/>
      <c r="Q26" s="7"/>
      <c r="R26" s="7">
        <v>11</v>
      </c>
      <c r="S26" s="7"/>
      <c r="T26" s="7"/>
      <c r="U26" s="7"/>
      <c r="V26" s="12"/>
    </row>
    <row r="27" spans="1:22" s="3" customFormat="1" ht="12.75" customHeight="1" x14ac:dyDescent="0.2">
      <c r="A27" s="86"/>
      <c r="B27" s="87"/>
      <c r="C27" s="42"/>
      <c r="D27" s="28" t="s">
        <v>27</v>
      </c>
      <c r="E27" s="28">
        <v>1739</v>
      </c>
      <c r="F27" s="28">
        <v>2154</v>
      </c>
      <c r="G27" s="26" t="s">
        <v>49</v>
      </c>
      <c r="H27" s="54"/>
      <c r="I27" s="7"/>
      <c r="J27" s="7"/>
      <c r="K27" s="7"/>
      <c r="L27" s="7"/>
      <c r="M27" s="7"/>
      <c r="N27" s="7"/>
      <c r="O27" s="7">
        <f>ROUND(F27-E27,0)</f>
        <v>415</v>
      </c>
      <c r="P27" s="7"/>
      <c r="Q27" s="7"/>
      <c r="R27" s="7"/>
      <c r="S27" s="7"/>
      <c r="T27" s="7"/>
      <c r="U27" s="7"/>
      <c r="V27" s="12"/>
    </row>
    <row r="28" spans="1:22" s="3" customFormat="1" ht="12.75" customHeight="1" x14ac:dyDescent="0.2">
      <c r="A28" s="86"/>
      <c r="B28" s="87"/>
      <c r="C28" s="42"/>
      <c r="D28" s="28" t="s">
        <v>32</v>
      </c>
      <c r="E28" s="28">
        <v>2207</v>
      </c>
      <c r="F28" s="28"/>
      <c r="G28" s="26" t="s">
        <v>50</v>
      </c>
      <c r="H28" s="54"/>
      <c r="I28" s="7"/>
      <c r="J28" s="7"/>
      <c r="K28" s="7"/>
      <c r="L28" s="7"/>
      <c r="M28" s="7"/>
      <c r="N28" s="7"/>
      <c r="O28" s="7"/>
      <c r="P28" s="7"/>
      <c r="Q28" s="7"/>
      <c r="R28" s="7">
        <v>11</v>
      </c>
      <c r="S28" s="7"/>
      <c r="T28" s="7"/>
      <c r="U28" s="7"/>
      <c r="V28" s="12"/>
    </row>
    <row r="29" spans="1:22" s="3" customFormat="1" ht="12.75" customHeight="1" x14ac:dyDescent="0.2">
      <c r="A29" s="86"/>
      <c r="B29" s="87"/>
      <c r="C29" s="42"/>
      <c r="D29" s="28" t="s">
        <v>62</v>
      </c>
      <c r="E29" s="28">
        <v>2207</v>
      </c>
      <c r="F29" s="28">
        <v>2707</v>
      </c>
      <c r="G29" s="26" t="s">
        <v>51</v>
      </c>
      <c r="H29" s="51"/>
      <c r="I29" s="7"/>
      <c r="J29" s="7"/>
      <c r="K29" s="7"/>
      <c r="L29" s="7"/>
      <c r="M29" s="7"/>
      <c r="N29" s="7">
        <f>ROUND(F29-E29,0)</f>
        <v>500</v>
      </c>
      <c r="O29" s="7"/>
      <c r="P29" s="7"/>
      <c r="Q29" s="7"/>
      <c r="R29" s="7"/>
      <c r="S29" s="7"/>
      <c r="T29" s="7"/>
      <c r="U29" s="7"/>
      <c r="V29" s="12"/>
    </row>
    <row r="30" spans="1:22" s="3" customFormat="1" ht="12.75" customHeight="1" x14ac:dyDescent="0.2">
      <c r="A30" s="86"/>
      <c r="B30" s="87"/>
      <c r="C30" s="42"/>
      <c r="D30" s="28"/>
      <c r="E30" s="28"/>
      <c r="F30" s="28"/>
      <c r="G30" s="26"/>
      <c r="H30" s="54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12"/>
    </row>
    <row r="31" spans="1:22" s="3" customFormat="1" ht="12.75" customHeight="1" x14ac:dyDescent="0.2">
      <c r="A31" s="86"/>
      <c r="B31" s="87"/>
      <c r="C31" s="42"/>
      <c r="D31" s="28" t="s">
        <v>17</v>
      </c>
      <c r="E31" s="28">
        <v>1837</v>
      </c>
      <c r="F31" s="28">
        <v>2070</v>
      </c>
      <c r="G31" s="26" t="s">
        <v>49</v>
      </c>
      <c r="H31" s="54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 t="s">
        <v>45</v>
      </c>
      <c r="U31" s="7">
        <f>ROUND(1828/9,0)</f>
        <v>203</v>
      </c>
      <c r="V31" s="12"/>
    </row>
    <row r="32" spans="1:22" s="3" customFormat="1" ht="12.75" customHeight="1" x14ac:dyDescent="0.2">
      <c r="A32" s="86"/>
      <c r="B32" s="87"/>
      <c r="C32" s="42"/>
      <c r="D32" s="28"/>
      <c r="E32" s="28"/>
      <c r="F32" s="28"/>
      <c r="G32" s="26"/>
      <c r="H32" s="54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12"/>
    </row>
    <row r="33" spans="1:22" s="3" customFormat="1" ht="12.75" customHeight="1" x14ac:dyDescent="0.2">
      <c r="A33" s="86"/>
      <c r="B33" s="87"/>
      <c r="C33" s="42"/>
      <c r="D33" s="28"/>
      <c r="E33" s="131" t="s">
        <v>35</v>
      </c>
      <c r="F33" s="131"/>
      <c r="G33" s="26"/>
      <c r="H33" s="54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12"/>
    </row>
    <row r="34" spans="1:22" s="3" customFormat="1" ht="12.75" customHeight="1" x14ac:dyDescent="0.2">
      <c r="A34" s="86"/>
      <c r="B34" s="87"/>
      <c r="C34" s="42"/>
      <c r="D34" s="28"/>
      <c r="E34" s="132" t="s">
        <v>77</v>
      </c>
      <c r="F34" s="132"/>
      <c r="G34" s="26"/>
      <c r="H34" s="54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12"/>
    </row>
    <row r="35" spans="1:22" s="3" customFormat="1" ht="12.75" customHeight="1" x14ac:dyDescent="0.2">
      <c r="A35" s="86"/>
      <c r="B35" s="87"/>
      <c r="C35" s="42"/>
      <c r="D35" s="28" t="s">
        <v>28</v>
      </c>
      <c r="E35" s="28">
        <v>1739</v>
      </c>
      <c r="F35" s="28">
        <v>2154</v>
      </c>
      <c r="G35" s="26" t="s">
        <v>49</v>
      </c>
      <c r="H35" s="54"/>
      <c r="I35" s="7"/>
      <c r="J35" s="7"/>
      <c r="K35" s="7"/>
      <c r="L35" s="7"/>
      <c r="M35" s="7"/>
      <c r="N35" s="7"/>
      <c r="O35" s="7">
        <f>ROUND(F35-E35,0)</f>
        <v>415</v>
      </c>
      <c r="P35" s="7"/>
      <c r="Q35" s="7"/>
      <c r="R35" s="7"/>
      <c r="S35" s="7"/>
      <c r="T35" s="7"/>
      <c r="U35" s="7"/>
      <c r="V35" s="12"/>
    </row>
    <row r="36" spans="1:22" s="3" customFormat="1" ht="12.75" customHeight="1" x14ac:dyDescent="0.2">
      <c r="A36" s="86"/>
      <c r="B36" s="87"/>
      <c r="C36" s="42"/>
      <c r="D36" s="28" t="s">
        <v>36</v>
      </c>
      <c r="E36" s="28">
        <v>1748</v>
      </c>
      <c r="F36" s="28">
        <v>2161</v>
      </c>
      <c r="G36" s="26" t="s">
        <v>48</v>
      </c>
      <c r="H36" s="54"/>
      <c r="I36" s="7"/>
      <c r="J36" s="7"/>
      <c r="K36" s="7"/>
      <c r="L36" s="7"/>
      <c r="M36" s="7"/>
      <c r="N36" s="7"/>
      <c r="O36" s="7">
        <f>ROUND(F36-E36,0)</f>
        <v>413</v>
      </c>
      <c r="P36" s="7"/>
      <c r="Q36" s="7"/>
      <c r="R36" s="7"/>
      <c r="S36" s="7"/>
      <c r="T36" s="7"/>
      <c r="U36" s="7"/>
      <c r="V36" s="12"/>
    </row>
    <row r="37" spans="1:22" s="3" customFormat="1" ht="12.75" customHeight="1" x14ac:dyDescent="0.2">
      <c r="A37" s="86" t="s">
        <v>61</v>
      </c>
      <c r="B37" s="87"/>
      <c r="C37" s="42"/>
      <c r="D37" s="28"/>
      <c r="E37" s="28"/>
      <c r="F37" s="28"/>
      <c r="G37" s="26"/>
      <c r="H37" s="5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12"/>
    </row>
    <row r="38" spans="1:22" s="3" customFormat="1" ht="12.75" customHeight="1" x14ac:dyDescent="0.2">
      <c r="A38" s="86"/>
      <c r="B38" s="87"/>
      <c r="C38" s="42"/>
      <c r="D38" s="28" t="s">
        <v>18</v>
      </c>
      <c r="E38" s="28">
        <v>1815</v>
      </c>
      <c r="F38" s="28">
        <v>1840</v>
      </c>
      <c r="G38" s="26" t="s">
        <v>50</v>
      </c>
      <c r="H38" s="54"/>
      <c r="I38" s="7"/>
      <c r="J38" s="7">
        <v>1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12"/>
    </row>
    <row r="39" spans="1:22" s="3" customFormat="1" ht="12.75" customHeight="1" x14ac:dyDescent="0.2">
      <c r="A39" s="86"/>
      <c r="B39" s="87"/>
      <c r="C39" s="42"/>
      <c r="D39" s="28" t="s">
        <v>19</v>
      </c>
      <c r="E39" s="28">
        <v>1840</v>
      </c>
      <c r="F39" s="28">
        <v>2048</v>
      </c>
      <c r="G39" s="26" t="s">
        <v>48</v>
      </c>
      <c r="H39" s="54"/>
      <c r="I39" s="7">
        <f>V39</f>
        <v>210</v>
      </c>
      <c r="J39" s="7"/>
      <c r="K39" s="7"/>
      <c r="L39" s="7">
        <f>ROUNDUP(V39/50+1,0)</f>
        <v>6</v>
      </c>
      <c r="M39" s="7">
        <f>ROUNDUP(V39/50+1,0)</f>
        <v>6</v>
      </c>
      <c r="N39" s="7"/>
      <c r="O39" s="7"/>
      <c r="P39" s="7"/>
      <c r="Q39" s="7"/>
      <c r="R39" s="7"/>
      <c r="S39" s="7"/>
      <c r="T39" s="7"/>
      <c r="U39" s="7"/>
      <c r="V39" s="12">
        <v>210</v>
      </c>
    </row>
    <row r="40" spans="1:22" s="3" customFormat="1" ht="12.75" customHeight="1" x14ac:dyDescent="0.2">
      <c r="A40" s="86"/>
      <c r="B40" s="87"/>
      <c r="C40" s="42"/>
      <c r="D40" s="28" t="s">
        <v>20</v>
      </c>
      <c r="E40" s="28">
        <v>1896</v>
      </c>
      <c r="F40" s="28">
        <v>2002</v>
      </c>
      <c r="G40" s="26" t="s">
        <v>50</v>
      </c>
      <c r="H40" s="54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45</v>
      </c>
      <c r="U40" s="7">
        <f>ROUND(200/9,0)</f>
        <v>22</v>
      </c>
      <c r="V40" s="12"/>
    </row>
    <row r="41" spans="1:22" s="3" customFormat="1" ht="12.75" customHeight="1" x14ac:dyDescent="0.2">
      <c r="A41" s="86"/>
      <c r="B41" s="87"/>
      <c r="C41" s="42"/>
      <c r="D41" s="28" t="s">
        <v>29</v>
      </c>
      <c r="E41" s="28">
        <v>2048</v>
      </c>
      <c r="F41" s="28">
        <v>2073</v>
      </c>
      <c r="G41" s="26" t="s">
        <v>50</v>
      </c>
      <c r="H41" s="54"/>
      <c r="I41" s="7"/>
      <c r="J41" s="7">
        <v>1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12"/>
    </row>
    <row r="42" spans="1:22" s="3" customFormat="1" ht="12.75" customHeight="1" x14ac:dyDescent="0.2">
      <c r="A42" s="86"/>
      <c r="B42" s="87"/>
      <c r="C42" s="42"/>
      <c r="D42" s="28"/>
      <c r="E42" s="28"/>
      <c r="F42" s="28"/>
      <c r="G42" s="26"/>
      <c r="H42" s="54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12"/>
    </row>
    <row r="43" spans="1:22" s="3" customFormat="1" ht="12.75" customHeight="1" x14ac:dyDescent="0.2">
      <c r="A43" s="86"/>
      <c r="B43" s="87"/>
      <c r="C43" s="42"/>
      <c r="D43" s="28"/>
      <c r="E43" s="28"/>
      <c r="F43" s="28"/>
      <c r="G43" s="44"/>
      <c r="H43" s="54"/>
      <c r="I43" s="45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12"/>
    </row>
    <row r="44" spans="1:22" s="3" customFormat="1" ht="12.75" customHeight="1" x14ac:dyDescent="0.2">
      <c r="A44" s="86"/>
      <c r="B44" s="87"/>
      <c r="C44" s="42"/>
      <c r="D44" s="28"/>
      <c r="E44" s="141" t="s">
        <v>95</v>
      </c>
      <c r="F44" s="141"/>
      <c r="G44" s="44"/>
      <c r="H44" s="54"/>
      <c r="I44" s="45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12"/>
    </row>
    <row r="45" spans="1:22" s="3" customFormat="1" ht="12.75" customHeight="1" x14ac:dyDescent="0.2">
      <c r="A45" s="86"/>
      <c r="B45" s="87"/>
      <c r="C45" s="42"/>
      <c r="D45" s="28"/>
      <c r="E45" s="132" t="s">
        <v>77</v>
      </c>
      <c r="F45" s="132"/>
      <c r="G45" s="26"/>
      <c r="H45" s="54"/>
      <c r="I45" s="45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12"/>
    </row>
    <row r="46" spans="1:22" s="3" customFormat="1" ht="12.75" customHeight="1" x14ac:dyDescent="0.2">
      <c r="A46" s="86"/>
      <c r="B46" s="87"/>
      <c r="C46" s="42"/>
      <c r="D46" s="28" t="s">
        <v>37</v>
      </c>
      <c r="E46" s="28">
        <v>1748</v>
      </c>
      <c r="F46" s="28">
        <v>2161</v>
      </c>
      <c r="G46" s="26" t="s">
        <v>50</v>
      </c>
      <c r="H46" s="54"/>
      <c r="I46" s="45"/>
      <c r="J46" s="7"/>
      <c r="K46" s="7"/>
      <c r="L46" s="7"/>
      <c r="M46" s="7"/>
      <c r="N46" s="7"/>
      <c r="O46" s="7">
        <f>ROUND(F46-E46,0)</f>
        <v>413</v>
      </c>
      <c r="P46" s="7"/>
      <c r="Q46" s="7"/>
      <c r="R46" s="7"/>
      <c r="S46" s="7"/>
      <c r="T46" s="7"/>
      <c r="U46" s="7"/>
      <c r="V46" s="12"/>
    </row>
    <row r="47" spans="1:22" s="3" customFormat="1" ht="12.75" customHeight="1" x14ac:dyDescent="0.2">
      <c r="A47" s="86"/>
      <c r="B47" s="87"/>
      <c r="C47" s="42"/>
      <c r="D47" s="28" t="s">
        <v>54</v>
      </c>
      <c r="E47" s="28">
        <v>1801</v>
      </c>
      <c r="F47" s="28">
        <v>2108</v>
      </c>
      <c r="G47" s="26" t="s">
        <v>49</v>
      </c>
      <c r="H47" s="54"/>
      <c r="I47" s="45"/>
      <c r="J47" s="7"/>
      <c r="K47" s="7"/>
      <c r="L47" s="7"/>
      <c r="M47" s="7"/>
      <c r="N47" s="7"/>
      <c r="O47" s="7">
        <f>ROUND(F47-E47,0)</f>
        <v>307</v>
      </c>
      <c r="P47" s="7"/>
      <c r="Q47" s="7"/>
      <c r="R47" s="7"/>
      <c r="S47" s="7"/>
      <c r="T47" s="7"/>
      <c r="U47" s="7"/>
      <c r="V47" s="12"/>
    </row>
    <row r="48" spans="1:22" s="3" customFormat="1" ht="12.75" customHeight="1" x14ac:dyDescent="0.2">
      <c r="A48" s="86"/>
      <c r="B48" s="87"/>
      <c r="C48" s="42"/>
      <c r="D48" s="28"/>
      <c r="E48" s="28"/>
      <c r="F48" s="28"/>
      <c r="G48" s="44"/>
      <c r="H48" s="54"/>
      <c r="I48" s="45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12"/>
    </row>
    <row r="49" spans="1:26" s="3" customFormat="1" ht="12.75" customHeight="1" x14ac:dyDescent="0.2">
      <c r="A49" s="86"/>
      <c r="B49" s="87"/>
      <c r="C49" s="42"/>
      <c r="D49" s="28"/>
      <c r="E49" s="28"/>
      <c r="F49" s="28"/>
      <c r="G49" s="26"/>
      <c r="H49" s="51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12"/>
    </row>
    <row r="50" spans="1:26" s="3" customFormat="1" ht="12.75" customHeight="1" x14ac:dyDescent="0.2">
      <c r="A50" s="86"/>
      <c r="B50" s="87"/>
      <c r="C50" s="42"/>
      <c r="D50" s="28" t="s">
        <v>31</v>
      </c>
      <c r="E50" s="28">
        <v>1894</v>
      </c>
      <c r="F50" s="28">
        <v>1919</v>
      </c>
      <c r="G50" s="26" t="s">
        <v>49</v>
      </c>
      <c r="H50" s="51"/>
      <c r="I50" s="7"/>
      <c r="J50" s="7">
        <v>1</v>
      </c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12"/>
    </row>
    <row r="51" spans="1:26" s="3" customFormat="1" ht="12.75" customHeight="1" x14ac:dyDescent="0.2">
      <c r="A51" s="86"/>
      <c r="B51" s="87"/>
      <c r="C51" s="42"/>
      <c r="D51" s="56" t="s">
        <v>30</v>
      </c>
      <c r="E51" s="28">
        <v>1919</v>
      </c>
      <c r="F51" s="28">
        <v>2029</v>
      </c>
      <c r="G51" s="26" t="s">
        <v>49</v>
      </c>
      <c r="H51" s="65"/>
      <c r="I51" s="7">
        <f>V51</f>
        <v>110</v>
      </c>
      <c r="J51" s="57"/>
      <c r="K51" s="57"/>
      <c r="L51" s="7">
        <f>ROUNDUP(V51/50+1,0)</f>
        <v>4</v>
      </c>
      <c r="M51" s="7">
        <f>ROUNDUP(V51/50+1,0)</f>
        <v>4</v>
      </c>
      <c r="N51" s="57"/>
      <c r="O51" s="57"/>
      <c r="P51" s="57"/>
      <c r="Q51" s="57"/>
      <c r="R51" s="57"/>
      <c r="S51" s="57"/>
      <c r="T51" s="57"/>
      <c r="U51" s="57"/>
      <c r="V51" s="58">
        <v>110</v>
      </c>
    </row>
    <row r="52" spans="1:26" s="3" customFormat="1" ht="12.75" customHeight="1" x14ac:dyDescent="0.2">
      <c r="A52" s="86"/>
      <c r="B52" s="87"/>
      <c r="C52" s="42"/>
      <c r="D52" s="56" t="s">
        <v>38</v>
      </c>
      <c r="E52" s="28">
        <v>2029</v>
      </c>
      <c r="F52" s="28">
        <v>2054</v>
      </c>
      <c r="G52" s="26" t="s">
        <v>49</v>
      </c>
      <c r="H52" s="65"/>
      <c r="I52" s="57"/>
      <c r="J52" s="57">
        <v>1</v>
      </c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8"/>
    </row>
    <row r="53" spans="1:26" s="3" customFormat="1" ht="12.75" customHeight="1" thickBot="1" x14ac:dyDescent="0.25">
      <c r="A53" s="87"/>
      <c r="B53" s="87"/>
      <c r="C53" s="42"/>
      <c r="D53" s="56"/>
      <c r="E53" s="28"/>
      <c r="F53" s="28"/>
      <c r="G53" s="26"/>
      <c r="H53" s="65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66"/>
      <c r="T53" s="66"/>
      <c r="U53" s="57"/>
      <c r="V53" s="58"/>
    </row>
    <row r="54" spans="1:26" s="3" customFormat="1" x14ac:dyDescent="0.2">
      <c r="A54" s="13"/>
      <c r="B54" s="97" t="s">
        <v>128</v>
      </c>
      <c r="C54" s="133" t="s">
        <v>112</v>
      </c>
      <c r="D54" s="134"/>
      <c r="E54" s="134"/>
      <c r="F54" s="134"/>
      <c r="G54" s="137"/>
      <c r="H54" s="139">
        <f t="shared" ref="H54:R54" si="0">SUM(H18:H52)</f>
        <v>1</v>
      </c>
      <c r="I54" s="108">
        <f t="shared" si="0"/>
        <v>320</v>
      </c>
      <c r="J54" s="108">
        <f t="shared" si="0"/>
        <v>4</v>
      </c>
      <c r="K54" s="108">
        <f t="shared" si="0"/>
        <v>1</v>
      </c>
      <c r="L54" s="108">
        <f t="shared" si="0"/>
        <v>10</v>
      </c>
      <c r="M54" s="108">
        <f t="shared" si="0"/>
        <v>10</v>
      </c>
      <c r="N54" s="61">
        <f t="shared" si="0"/>
        <v>741</v>
      </c>
      <c r="O54" s="61">
        <f t="shared" si="0"/>
        <v>1963</v>
      </c>
      <c r="P54" s="108">
        <f t="shared" si="0"/>
        <v>0</v>
      </c>
      <c r="Q54" s="108">
        <f t="shared" si="0"/>
        <v>0</v>
      </c>
      <c r="R54" s="108">
        <f t="shared" si="0"/>
        <v>22</v>
      </c>
      <c r="S54" s="108">
        <f t="shared" ref="S54" si="1">SUM(S18:S52)</f>
        <v>0</v>
      </c>
      <c r="T54" s="110" t="s">
        <v>45</v>
      </c>
      <c r="U54" s="108">
        <f>SUM(U18:U52)</f>
        <v>225</v>
      </c>
      <c r="V54" s="142">
        <f>SUM(V18:V52)</f>
        <v>320</v>
      </c>
    </row>
    <row r="55" spans="1:26" s="3" customFormat="1" ht="13.5" thickBot="1" x14ac:dyDescent="0.25">
      <c r="A55" s="13"/>
      <c r="B55" s="13"/>
      <c r="C55" s="135"/>
      <c r="D55" s="136"/>
      <c r="E55" s="136"/>
      <c r="F55" s="136"/>
      <c r="G55" s="138"/>
      <c r="H55" s="140"/>
      <c r="I55" s="109"/>
      <c r="J55" s="109"/>
      <c r="K55" s="109"/>
      <c r="L55" s="109"/>
      <c r="M55" s="109"/>
      <c r="N55" s="62">
        <f>ROUNDUP(N54/5280,2)</f>
        <v>0.15000000000000002</v>
      </c>
      <c r="O55" s="62">
        <f>ROUNDUP(O54/5280,2)</f>
        <v>0.38</v>
      </c>
      <c r="P55" s="109"/>
      <c r="Q55" s="109"/>
      <c r="R55" s="109"/>
      <c r="S55" s="109"/>
      <c r="T55" s="111"/>
      <c r="U55" s="109"/>
      <c r="V55" s="143"/>
    </row>
    <row r="56" spans="1:26" ht="12.75" customHeight="1" x14ac:dyDescent="0.2">
      <c r="A56" s="55" t="s">
        <v>56</v>
      </c>
      <c r="B56" s="53"/>
      <c r="C56" s="144" t="s">
        <v>1</v>
      </c>
      <c r="D56" s="145" t="s">
        <v>0</v>
      </c>
      <c r="E56" s="146" t="s">
        <v>4</v>
      </c>
      <c r="F56" s="146"/>
      <c r="G56" s="147" t="s">
        <v>2</v>
      </c>
      <c r="H56" s="105">
        <v>614</v>
      </c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7"/>
      <c r="T56" s="125">
        <v>615</v>
      </c>
      <c r="U56" s="107"/>
      <c r="V56" s="10">
        <v>622</v>
      </c>
      <c r="Y56" s="53"/>
    </row>
    <row r="57" spans="1:26" ht="12.75" customHeight="1" x14ac:dyDescent="0.2">
      <c r="A57" s="55" t="s">
        <v>75</v>
      </c>
      <c r="B57" s="53"/>
      <c r="C57" s="114"/>
      <c r="D57" s="117"/>
      <c r="E57" s="120"/>
      <c r="F57" s="120"/>
      <c r="G57" s="123"/>
      <c r="H57" s="148" t="s">
        <v>23</v>
      </c>
      <c r="I57" s="151" t="s">
        <v>41</v>
      </c>
      <c r="J57" s="151" t="s">
        <v>71</v>
      </c>
      <c r="K57" s="151" t="s">
        <v>34</v>
      </c>
      <c r="L57" s="151" t="s">
        <v>15</v>
      </c>
      <c r="M57" s="151" t="s">
        <v>14</v>
      </c>
      <c r="N57" s="151" t="s">
        <v>10</v>
      </c>
      <c r="O57" s="151" t="s">
        <v>43</v>
      </c>
      <c r="P57" s="151" t="s">
        <v>99</v>
      </c>
      <c r="Q57" s="151" t="s">
        <v>101</v>
      </c>
      <c r="R57" s="151" t="s">
        <v>44</v>
      </c>
      <c r="S57" s="151" t="s">
        <v>121</v>
      </c>
      <c r="T57" s="151" t="s">
        <v>46</v>
      </c>
      <c r="U57" s="151" t="s">
        <v>42</v>
      </c>
      <c r="V57" s="126" t="s">
        <v>69</v>
      </c>
      <c r="W57" s="3"/>
      <c r="Y57" s="53"/>
      <c r="Z57" s="53"/>
    </row>
    <row r="58" spans="1:26" ht="12.75" customHeight="1" x14ac:dyDescent="0.2">
      <c r="C58" s="114"/>
      <c r="D58" s="117"/>
      <c r="E58" s="120"/>
      <c r="F58" s="120"/>
      <c r="G58" s="123"/>
      <c r="H58" s="149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27"/>
      <c r="Y58" s="53"/>
      <c r="Z58" s="53"/>
    </row>
    <row r="59" spans="1:26" ht="12.75" customHeight="1" x14ac:dyDescent="0.2">
      <c r="C59" s="114"/>
      <c r="D59" s="117"/>
      <c r="E59" s="120"/>
      <c r="F59" s="120"/>
      <c r="G59" s="123"/>
      <c r="H59" s="149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27"/>
      <c r="Y59" s="53"/>
      <c r="Z59" s="53"/>
    </row>
    <row r="60" spans="1:26" ht="12.75" customHeight="1" x14ac:dyDescent="0.2">
      <c r="C60" s="114"/>
      <c r="D60" s="117"/>
      <c r="E60" s="120"/>
      <c r="F60" s="120"/>
      <c r="G60" s="123"/>
      <c r="H60" s="149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27"/>
    </row>
    <row r="61" spans="1:26" ht="12.75" customHeight="1" x14ac:dyDescent="0.2">
      <c r="C61" s="114"/>
      <c r="D61" s="117"/>
      <c r="E61" s="120"/>
      <c r="F61" s="120"/>
      <c r="G61" s="123"/>
      <c r="H61" s="149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27"/>
    </row>
    <row r="62" spans="1:26" ht="12.75" customHeight="1" x14ac:dyDescent="0.2">
      <c r="C62" s="114"/>
      <c r="D62" s="117"/>
      <c r="E62" s="120"/>
      <c r="F62" s="120"/>
      <c r="G62" s="123"/>
      <c r="H62" s="149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27"/>
    </row>
    <row r="63" spans="1:26" ht="12.75" customHeight="1" x14ac:dyDescent="0.2">
      <c r="C63" s="114"/>
      <c r="D63" s="117"/>
      <c r="E63" s="120"/>
      <c r="F63" s="120"/>
      <c r="G63" s="123"/>
      <c r="H63" s="149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27"/>
    </row>
    <row r="64" spans="1:26" ht="12.75" customHeight="1" x14ac:dyDescent="0.2">
      <c r="C64" s="114"/>
      <c r="D64" s="117"/>
      <c r="E64" s="120"/>
      <c r="F64" s="120"/>
      <c r="G64" s="123"/>
      <c r="H64" s="149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27"/>
    </row>
    <row r="65" spans="1:22" ht="12.75" customHeight="1" x14ac:dyDescent="0.2">
      <c r="C65" s="114"/>
      <c r="D65" s="117"/>
      <c r="E65" s="120"/>
      <c r="F65" s="120"/>
      <c r="G65" s="123"/>
      <c r="H65" s="149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27"/>
    </row>
    <row r="66" spans="1:22" ht="12.75" customHeight="1" x14ac:dyDescent="0.2">
      <c r="C66" s="114"/>
      <c r="D66" s="117"/>
      <c r="E66" s="120"/>
      <c r="F66" s="120"/>
      <c r="G66" s="123"/>
      <c r="H66" s="149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27"/>
    </row>
    <row r="67" spans="1:22" ht="13.5" customHeight="1" x14ac:dyDescent="0.2">
      <c r="C67" s="114"/>
      <c r="D67" s="117"/>
      <c r="E67" s="121"/>
      <c r="F67" s="121"/>
      <c r="G67" s="123"/>
      <c r="H67" s="150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28"/>
    </row>
    <row r="68" spans="1:22" ht="12.75" customHeight="1" thickBot="1" x14ac:dyDescent="0.25">
      <c r="C68" s="115"/>
      <c r="D68" s="118"/>
      <c r="E68" s="2" t="s">
        <v>5</v>
      </c>
      <c r="F68" s="2" t="s">
        <v>6</v>
      </c>
      <c r="G68" s="124"/>
      <c r="H68" s="6" t="s">
        <v>9</v>
      </c>
      <c r="I68" s="6" t="s">
        <v>7</v>
      </c>
      <c r="J68" s="1" t="s">
        <v>9</v>
      </c>
      <c r="K68" s="1" t="s">
        <v>9</v>
      </c>
      <c r="L68" s="1" t="s">
        <v>9</v>
      </c>
      <c r="M68" s="1" t="s">
        <v>9</v>
      </c>
      <c r="N68" s="6" t="s">
        <v>7</v>
      </c>
      <c r="O68" s="1" t="s">
        <v>7</v>
      </c>
      <c r="P68" s="1" t="s">
        <v>7</v>
      </c>
      <c r="Q68" s="1" t="s">
        <v>7</v>
      </c>
      <c r="R68" s="6" t="s">
        <v>7</v>
      </c>
      <c r="S68" s="6" t="s">
        <v>9</v>
      </c>
      <c r="T68" s="6" t="s">
        <v>68</v>
      </c>
      <c r="U68" s="6" t="s">
        <v>22</v>
      </c>
      <c r="V68" s="11" t="s">
        <v>7</v>
      </c>
    </row>
    <row r="69" spans="1:22" ht="12.75" customHeight="1" x14ac:dyDescent="0.2">
      <c r="A69" s="55"/>
      <c r="B69" s="53"/>
      <c r="C69" s="8"/>
      <c r="D69" s="9"/>
      <c r="E69" s="129" t="s">
        <v>78</v>
      </c>
      <c r="F69" s="130"/>
      <c r="G69" s="41"/>
      <c r="H69" s="39"/>
      <c r="I69" s="40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8"/>
    </row>
    <row r="70" spans="1:22" ht="12.75" customHeight="1" x14ac:dyDescent="0.2">
      <c r="A70" s="55"/>
      <c r="B70" s="53"/>
      <c r="C70" s="42"/>
      <c r="D70" s="43"/>
      <c r="E70" s="131" t="s">
        <v>11</v>
      </c>
      <c r="F70" s="131"/>
      <c r="G70" s="44"/>
      <c r="H70" s="51"/>
      <c r="I70" s="45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12"/>
    </row>
    <row r="71" spans="1:22" ht="12.75" customHeight="1" x14ac:dyDescent="0.2">
      <c r="A71" s="55"/>
      <c r="B71" s="53"/>
      <c r="C71" s="42"/>
      <c r="D71" s="28"/>
      <c r="E71" s="132" t="s">
        <v>80</v>
      </c>
      <c r="F71" s="132"/>
      <c r="G71" s="44"/>
      <c r="H71" s="51"/>
      <c r="I71" s="45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12"/>
    </row>
    <row r="72" spans="1:22" ht="12.75" customHeight="1" x14ac:dyDescent="0.2">
      <c r="A72" s="55"/>
      <c r="B72" s="53"/>
      <c r="C72" s="42"/>
      <c r="D72" s="28" t="s">
        <v>16</v>
      </c>
      <c r="E72" s="28">
        <v>1892</v>
      </c>
      <c r="F72" s="28">
        <v>2321</v>
      </c>
      <c r="G72" s="26" t="s">
        <v>48</v>
      </c>
      <c r="H72" s="88">
        <v>1</v>
      </c>
      <c r="I72" s="7"/>
      <c r="J72" s="7"/>
      <c r="K72" s="7">
        <v>1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12"/>
    </row>
    <row r="73" spans="1:22" ht="12.75" customHeight="1" x14ac:dyDescent="0.2">
      <c r="A73" s="55"/>
      <c r="B73" s="53"/>
      <c r="C73" s="42"/>
      <c r="D73" s="28" t="s">
        <v>17</v>
      </c>
      <c r="E73" s="28">
        <v>2025</v>
      </c>
      <c r="F73" s="28">
        <v>2050</v>
      </c>
      <c r="G73" s="26" t="s">
        <v>50</v>
      </c>
      <c r="H73" s="51"/>
      <c r="I73" s="7"/>
      <c r="J73" s="7">
        <v>1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12"/>
    </row>
    <row r="74" spans="1:22" ht="12.75" customHeight="1" x14ac:dyDescent="0.2">
      <c r="A74" s="55"/>
      <c r="B74" s="53"/>
      <c r="C74" s="42"/>
      <c r="D74" s="28" t="s">
        <v>18</v>
      </c>
      <c r="E74" s="28">
        <v>2050</v>
      </c>
      <c r="F74" s="28">
        <v>2220</v>
      </c>
      <c r="G74" s="26" t="s">
        <v>50</v>
      </c>
      <c r="H74" s="51"/>
      <c r="I74" s="7">
        <v>170</v>
      </c>
      <c r="J74" s="7"/>
      <c r="K74" s="7"/>
      <c r="L74" s="7">
        <v>5</v>
      </c>
      <c r="M74" s="7">
        <v>5</v>
      </c>
      <c r="N74" s="7"/>
      <c r="O74" s="7"/>
      <c r="P74" s="7"/>
      <c r="Q74" s="7"/>
      <c r="R74" s="7"/>
      <c r="S74" s="7"/>
      <c r="T74" s="7"/>
      <c r="U74" s="7"/>
      <c r="V74" s="12">
        <v>170</v>
      </c>
    </row>
    <row r="75" spans="1:22" ht="12.75" customHeight="1" x14ac:dyDescent="0.2">
      <c r="A75" s="55"/>
      <c r="B75" s="53"/>
      <c r="C75" s="42"/>
      <c r="D75" s="28" t="s">
        <v>19</v>
      </c>
      <c r="E75" s="28">
        <v>2220</v>
      </c>
      <c r="F75" s="28">
        <v>2245</v>
      </c>
      <c r="G75" s="26" t="s">
        <v>50</v>
      </c>
      <c r="H75" s="51"/>
      <c r="I75" s="7"/>
      <c r="J75" s="7">
        <v>1</v>
      </c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12"/>
    </row>
    <row r="76" spans="1:22" ht="12.75" customHeight="1" x14ac:dyDescent="0.2">
      <c r="A76" s="55"/>
      <c r="B76" s="53"/>
      <c r="C76" s="42"/>
      <c r="D76" s="28" t="s">
        <v>20</v>
      </c>
      <c r="E76" s="28">
        <v>1996</v>
      </c>
      <c r="F76" s="28">
        <v>2258</v>
      </c>
      <c r="G76" s="26" t="s">
        <v>50</v>
      </c>
      <c r="H76" s="54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 t="s">
        <v>45</v>
      </c>
      <c r="U76" s="7">
        <v>190</v>
      </c>
      <c r="V76" s="12"/>
    </row>
    <row r="77" spans="1:22" ht="12.75" customHeight="1" x14ac:dyDescent="0.2">
      <c r="A77" s="55"/>
      <c r="B77" s="53"/>
      <c r="C77" s="42"/>
      <c r="D77" s="28"/>
      <c r="E77" s="28"/>
      <c r="F77" s="28"/>
      <c r="G77" s="26"/>
      <c r="H77" s="51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12"/>
    </row>
    <row r="78" spans="1:22" ht="12.75" customHeight="1" x14ac:dyDescent="0.2">
      <c r="A78" s="55"/>
      <c r="B78" s="53"/>
      <c r="C78" s="42"/>
      <c r="D78" s="28" t="s">
        <v>26</v>
      </c>
      <c r="E78" s="28">
        <v>1881</v>
      </c>
      <c r="F78" s="28"/>
      <c r="G78" s="26" t="s">
        <v>48</v>
      </c>
      <c r="H78" s="51"/>
      <c r="I78" s="7"/>
      <c r="J78" s="7"/>
      <c r="K78" s="7"/>
      <c r="L78" s="7"/>
      <c r="M78" s="7"/>
      <c r="N78" s="7"/>
      <c r="O78" s="7"/>
      <c r="P78" s="7"/>
      <c r="Q78" s="7"/>
      <c r="R78" s="7">
        <v>12</v>
      </c>
      <c r="S78" s="7"/>
      <c r="T78" s="7"/>
      <c r="U78" s="7"/>
      <c r="V78" s="12"/>
    </row>
    <row r="79" spans="1:22" ht="12.75" customHeight="1" x14ac:dyDescent="0.2">
      <c r="A79" s="55"/>
      <c r="B79" s="53"/>
      <c r="C79" s="42"/>
      <c r="D79" s="28" t="s">
        <v>32</v>
      </c>
      <c r="E79" s="28">
        <v>97</v>
      </c>
      <c r="F79" s="28" t="s">
        <v>125</v>
      </c>
      <c r="G79" s="26" t="s">
        <v>49</v>
      </c>
      <c r="H79" s="51"/>
      <c r="I79" s="7"/>
      <c r="J79" s="7"/>
      <c r="K79" s="7"/>
      <c r="L79" s="7"/>
      <c r="M79" s="7"/>
      <c r="N79" s="7"/>
      <c r="O79" s="7"/>
      <c r="P79" s="7"/>
      <c r="Q79" s="7"/>
      <c r="R79" s="7">
        <v>10</v>
      </c>
      <c r="S79" s="7"/>
      <c r="T79" s="7"/>
      <c r="U79" s="7"/>
      <c r="V79" s="12"/>
    </row>
    <row r="80" spans="1:22" ht="12.75" customHeight="1" x14ac:dyDescent="0.2">
      <c r="A80" s="55"/>
      <c r="B80" s="53"/>
      <c r="C80" s="42"/>
      <c r="D80" s="28" t="s">
        <v>124</v>
      </c>
      <c r="E80" s="28">
        <v>2385</v>
      </c>
      <c r="F80" s="28"/>
      <c r="G80" s="26" t="s">
        <v>50</v>
      </c>
      <c r="H80" s="51"/>
      <c r="I80" s="7"/>
      <c r="J80" s="7"/>
      <c r="K80" s="7"/>
      <c r="L80" s="7"/>
      <c r="M80" s="7"/>
      <c r="N80" s="7"/>
      <c r="O80" s="7"/>
      <c r="P80" s="7"/>
      <c r="Q80" s="7"/>
      <c r="R80" s="7">
        <v>12</v>
      </c>
      <c r="S80" s="7"/>
      <c r="T80" s="7"/>
      <c r="U80" s="7"/>
      <c r="V80" s="12"/>
    </row>
    <row r="81" spans="1:22" ht="12.75" customHeight="1" x14ac:dyDescent="0.2">
      <c r="A81" s="55" t="s">
        <v>56</v>
      </c>
      <c r="B81" s="53"/>
      <c r="C81" s="42"/>
      <c r="D81" s="28"/>
      <c r="E81" s="28"/>
      <c r="F81" s="28"/>
      <c r="G81" s="26"/>
      <c r="H81" s="51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12"/>
    </row>
    <row r="82" spans="1:22" ht="12.75" customHeight="1" x14ac:dyDescent="0.2">
      <c r="A82" s="55" t="s">
        <v>75</v>
      </c>
      <c r="B82" s="53"/>
      <c r="C82" s="42"/>
      <c r="D82" s="28" t="s">
        <v>27</v>
      </c>
      <c r="E82" s="28">
        <v>1956</v>
      </c>
      <c r="F82" s="28">
        <v>2357</v>
      </c>
      <c r="G82" s="26" t="s">
        <v>48</v>
      </c>
      <c r="H82" s="51"/>
      <c r="I82" s="7"/>
      <c r="J82" s="7"/>
      <c r="K82" s="7"/>
      <c r="L82" s="7"/>
      <c r="M82" s="7"/>
      <c r="N82" s="7"/>
      <c r="O82" s="7">
        <v>403</v>
      </c>
      <c r="P82" s="7"/>
      <c r="Q82" s="7"/>
      <c r="R82" s="7"/>
      <c r="S82" s="7"/>
      <c r="T82" s="7"/>
      <c r="U82" s="7"/>
      <c r="V82" s="12"/>
    </row>
    <row r="83" spans="1:22" ht="12.75" customHeight="1" x14ac:dyDescent="0.2">
      <c r="A83" s="55"/>
      <c r="B83" s="53"/>
      <c r="C83" s="42"/>
      <c r="D83" s="28" t="s">
        <v>28</v>
      </c>
      <c r="E83" s="28">
        <v>2071</v>
      </c>
      <c r="F83" s="28">
        <v>2209</v>
      </c>
      <c r="G83" s="26" t="s">
        <v>49</v>
      </c>
      <c r="H83" s="51"/>
      <c r="I83" s="7"/>
      <c r="J83" s="7"/>
      <c r="K83" s="7"/>
      <c r="L83" s="7"/>
      <c r="M83" s="7"/>
      <c r="N83" s="7"/>
      <c r="O83" s="7">
        <v>138</v>
      </c>
      <c r="P83" s="7"/>
      <c r="Q83" s="7"/>
      <c r="R83" s="7"/>
      <c r="S83" s="7"/>
      <c r="T83" s="7"/>
      <c r="U83" s="7"/>
      <c r="V83" s="12"/>
    </row>
    <row r="84" spans="1:22" ht="12.75" customHeight="1" x14ac:dyDescent="0.2">
      <c r="A84" s="55"/>
      <c r="B84" s="53"/>
      <c r="C84" s="42"/>
      <c r="D84" s="28"/>
      <c r="E84" s="28"/>
      <c r="F84" s="28"/>
      <c r="G84" s="26"/>
      <c r="H84" s="51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12"/>
    </row>
    <row r="85" spans="1:22" ht="12.75" customHeight="1" x14ac:dyDescent="0.2">
      <c r="A85" s="55"/>
      <c r="B85" s="53"/>
      <c r="C85" s="42"/>
      <c r="D85" s="28"/>
      <c r="E85" s="131" t="s">
        <v>25</v>
      </c>
      <c r="F85" s="131"/>
      <c r="G85" s="26"/>
      <c r="H85" s="51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12"/>
    </row>
    <row r="86" spans="1:22" ht="12.75" customHeight="1" x14ac:dyDescent="0.2">
      <c r="A86" s="55"/>
      <c r="B86" s="53"/>
      <c r="C86" s="42"/>
      <c r="D86" s="28"/>
      <c r="E86" s="132" t="s">
        <v>80</v>
      </c>
      <c r="F86" s="132"/>
      <c r="G86" s="26"/>
      <c r="H86" s="51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12"/>
    </row>
    <row r="87" spans="1:22" ht="12.75" customHeight="1" x14ac:dyDescent="0.2">
      <c r="A87" s="55"/>
      <c r="B87" s="53"/>
      <c r="C87" s="42"/>
      <c r="D87" s="28" t="s">
        <v>29</v>
      </c>
      <c r="E87" s="28">
        <v>1983</v>
      </c>
      <c r="F87" s="28">
        <v>2008</v>
      </c>
      <c r="G87" s="26" t="s">
        <v>49</v>
      </c>
      <c r="H87" s="51"/>
      <c r="I87" s="7"/>
      <c r="J87" s="7">
        <v>1</v>
      </c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12"/>
    </row>
    <row r="88" spans="1:22" ht="12.75" customHeight="1" x14ac:dyDescent="0.2">
      <c r="A88" s="55"/>
      <c r="B88" s="53"/>
      <c r="C88" s="42"/>
      <c r="D88" s="28" t="s">
        <v>31</v>
      </c>
      <c r="E88" s="28">
        <v>2008</v>
      </c>
      <c r="F88" s="28">
        <v>2248</v>
      </c>
      <c r="G88" s="26" t="s">
        <v>48</v>
      </c>
      <c r="H88" s="51"/>
      <c r="I88" s="7">
        <v>240</v>
      </c>
      <c r="J88" s="7"/>
      <c r="K88" s="7"/>
      <c r="L88" s="7">
        <v>6</v>
      </c>
      <c r="M88" s="7">
        <v>6</v>
      </c>
      <c r="N88" s="7"/>
      <c r="O88" s="7"/>
      <c r="P88" s="7"/>
      <c r="Q88" s="7"/>
      <c r="R88" s="7"/>
      <c r="S88" s="7"/>
      <c r="T88" s="7"/>
      <c r="U88" s="7"/>
      <c r="V88" s="12">
        <v>240</v>
      </c>
    </row>
    <row r="89" spans="1:22" ht="12.75" customHeight="1" x14ac:dyDescent="0.2">
      <c r="A89" s="55"/>
      <c r="B89" s="53"/>
      <c r="C89" s="42"/>
      <c r="D89" s="28" t="s">
        <v>30</v>
      </c>
      <c r="E89" s="28">
        <v>2056</v>
      </c>
      <c r="F89" s="28">
        <v>2081</v>
      </c>
      <c r="G89" s="26" t="s">
        <v>50</v>
      </c>
      <c r="H89" s="51"/>
      <c r="I89" s="7"/>
      <c r="J89" s="7">
        <v>1</v>
      </c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12"/>
    </row>
    <row r="90" spans="1:22" ht="12.75" customHeight="1" x14ac:dyDescent="0.2">
      <c r="A90" s="55"/>
      <c r="B90" s="53"/>
      <c r="C90" s="42"/>
      <c r="D90" s="28" t="s">
        <v>38</v>
      </c>
      <c r="E90" s="28">
        <v>2081</v>
      </c>
      <c r="F90" s="28">
        <v>2171</v>
      </c>
      <c r="G90" s="26" t="s">
        <v>50</v>
      </c>
      <c r="H90" s="51"/>
      <c r="I90" s="7">
        <v>90</v>
      </c>
      <c r="J90" s="7"/>
      <c r="K90" s="7"/>
      <c r="L90" s="7">
        <v>3</v>
      </c>
      <c r="M90" s="7">
        <v>3</v>
      </c>
      <c r="N90" s="7"/>
      <c r="O90" s="7"/>
      <c r="P90" s="7"/>
      <c r="Q90" s="7"/>
      <c r="R90" s="7"/>
      <c r="S90" s="7"/>
      <c r="T90" s="7"/>
      <c r="U90" s="7"/>
      <c r="V90" s="12">
        <v>90</v>
      </c>
    </row>
    <row r="91" spans="1:22" ht="12.75" customHeight="1" x14ac:dyDescent="0.2">
      <c r="A91" s="55"/>
      <c r="B91" s="53"/>
      <c r="C91" s="42"/>
      <c r="D91" s="28" t="s">
        <v>39</v>
      </c>
      <c r="E91" s="28">
        <v>2171</v>
      </c>
      <c r="F91" s="28">
        <v>2296</v>
      </c>
      <c r="G91" s="26" t="s">
        <v>50</v>
      </c>
      <c r="H91" s="51"/>
      <c r="I91" s="7"/>
      <c r="J91" s="7">
        <v>1</v>
      </c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12"/>
    </row>
    <row r="92" spans="1:22" ht="12.75" customHeight="1" x14ac:dyDescent="0.2">
      <c r="A92" s="55"/>
      <c r="B92" s="53"/>
      <c r="C92" s="42"/>
      <c r="D92" s="28"/>
      <c r="E92" s="28"/>
      <c r="F92" s="28"/>
      <c r="G92" s="26"/>
      <c r="H92" s="51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12"/>
    </row>
    <row r="93" spans="1:22" ht="12.75" customHeight="1" x14ac:dyDescent="0.2">
      <c r="A93" s="55"/>
      <c r="B93" s="53"/>
      <c r="C93" s="42"/>
      <c r="D93" s="28" t="s">
        <v>40</v>
      </c>
      <c r="E93" s="28">
        <v>2248</v>
      </c>
      <c r="F93" s="28">
        <v>2273</v>
      </c>
      <c r="G93" s="26" t="s">
        <v>49</v>
      </c>
      <c r="H93" s="51"/>
      <c r="I93" s="7"/>
      <c r="J93" s="7">
        <v>1</v>
      </c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12"/>
    </row>
    <row r="94" spans="1:22" ht="12.75" customHeight="1" x14ac:dyDescent="0.2">
      <c r="A94" s="55"/>
      <c r="B94" s="53"/>
      <c r="C94" s="42"/>
      <c r="D94" s="28"/>
      <c r="E94" s="28"/>
      <c r="F94" s="28"/>
      <c r="G94" s="26"/>
      <c r="H94" s="51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12"/>
    </row>
    <row r="95" spans="1:22" ht="12.75" customHeight="1" x14ac:dyDescent="0.2">
      <c r="A95" s="55"/>
      <c r="B95" s="53"/>
      <c r="C95" s="42"/>
      <c r="D95" s="28" t="s">
        <v>36</v>
      </c>
      <c r="E95" s="28">
        <v>1925</v>
      </c>
      <c r="F95" s="28">
        <v>2327</v>
      </c>
      <c r="G95" s="26" t="s">
        <v>48</v>
      </c>
      <c r="H95" s="51"/>
      <c r="I95" s="7"/>
      <c r="J95" s="7"/>
      <c r="K95" s="7"/>
      <c r="L95" s="7"/>
      <c r="M95" s="7"/>
      <c r="N95" s="7"/>
      <c r="O95" s="7">
        <v>406</v>
      </c>
      <c r="P95" s="7"/>
      <c r="Q95" s="7"/>
      <c r="R95" s="7"/>
      <c r="S95" s="7"/>
      <c r="T95" s="7"/>
      <c r="U95" s="7"/>
      <c r="V95" s="12"/>
    </row>
    <row r="96" spans="1:22" ht="12.75" customHeight="1" x14ac:dyDescent="0.2">
      <c r="A96" s="55"/>
      <c r="B96" s="53"/>
      <c r="C96" s="42"/>
      <c r="D96" s="28" t="s">
        <v>37</v>
      </c>
      <c r="E96" s="28">
        <v>1956</v>
      </c>
      <c r="F96" s="28">
        <v>2357</v>
      </c>
      <c r="G96" s="26" t="s">
        <v>50</v>
      </c>
      <c r="H96" s="51"/>
      <c r="I96" s="7"/>
      <c r="J96" s="7"/>
      <c r="K96" s="7"/>
      <c r="L96" s="7"/>
      <c r="M96" s="7"/>
      <c r="N96" s="7"/>
      <c r="O96" s="7">
        <v>402</v>
      </c>
      <c r="P96" s="7"/>
      <c r="Q96" s="7"/>
      <c r="R96" s="7"/>
      <c r="S96" s="7"/>
      <c r="T96" s="7"/>
      <c r="U96" s="7"/>
      <c r="V96" s="12"/>
    </row>
    <row r="97" spans="1:26" ht="12.75" customHeight="1" x14ac:dyDescent="0.2">
      <c r="A97" s="55"/>
      <c r="B97" s="53"/>
      <c r="C97" s="42"/>
      <c r="D97" s="28"/>
      <c r="E97" s="28"/>
      <c r="F97" s="28"/>
      <c r="G97" s="26"/>
      <c r="H97" s="51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12"/>
    </row>
    <row r="98" spans="1:26" ht="12.75" customHeight="1" x14ac:dyDescent="0.2">
      <c r="A98" s="55"/>
      <c r="B98" s="53"/>
      <c r="C98" s="42"/>
      <c r="D98" s="28"/>
      <c r="E98" s="141" t="s">
        <v>35</v>
      </c>
      <c r="F98" s="141"/>
      <c r="G98" s="44"/>
      <c r="H98" s="51"/>
      <c r="I98" s="45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12"/>
    </row>
    <row r="99" spans="1:26" ht="12.75" customHeight="1" x14ac:dyDescent="0.2">
      <c r="A99" s="55"/>
      <c r="B99" s="53"/>
      <c r="C99" s="42"/>
      <c r="D99" s="28"/>
      <c r="E99" s="132" t="s">
        <v>80</v>
      </c>
      <c r="F99" s="132"/>
      <c r="G99" s="44"/>
      <c r="H99" s="51"/>
      <c r="I99" s="45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12"/>
    </row>
    <row r="100" spans="1:26" ht="12.75" customHeight="1" x14ac:dyDescent="0.2">
      <c r="A100" s="55"/>
      <c r="B100" s="53"/>
      <c r="C100" s="42"/>
      <c r="D100" s="28" t="s">
        <v>52</v>
      </c>
      <c r="E100" s="28">
        <v>2025</v>
      </c>
      <c r="F100" s="28">
        <v>2050</v>
      </c>
      <c r="G100" s="26" t="s">
        <v>50</v>
      </c>
      <c r="H100" s="51"/>
      <c r="I100" s="45"/>
      <c r="J100" s="7">
        <v>1</v>
      </c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12"/>
    </row>
    <row r="101" spans="1:26" ht="12.75" customHeight="1" x14ac:dyDescent="0.2">
      <c r="A101" s="55"/>
      <c r="B101" s="53"/>
      <c r="C101" s="42"/>
      <c r="D101" s="28" t="s">
        <v>53</v>
      </c>
      <c r="E101" s="28">
        <v>2050</v>
      </c>
      <c r="F101" s="28">
        <v>2220</v>
      </c>
      <c r="G101" s="26" t="s">
        <v>50</v>
      </c>
      <c r="H101" s="51"/>
      <c r="I101" s="7">
        <v>170</v>
      </c>
      <c r="J101" s="89"/>
      <c r="K101" s="7"/>
      <c r="L101" s="7">
        <v>5</v>
      </c>
      <c r="M101" s="7">
        <v>5</v>
      </c>
      <c r="N101" s="7"/>
      <c r="O101" s="7"/>
      <c r="P101" s="7"/>
      <c r="Q101" s="7"/>
      <c r="R101" s="7"/>
      <c r="S101" s="7"/>
      <c r="T101" s="7"/>
      <c r="U101" s="7"/>
      <c r="V101" s="12">
        <v>170</v>
      </c>
    </row>
    <row r="102" spans="1:26" ht="12.75" customHeight="1" x14ac:dyDescent="0.2">
      <c r="A102" s="55"/>
      <c r="B102" s="53"/>
      <c r="C102" s="42"/>
      <c r="D102" s="28" t="s">
        <v>58</v>
      </c>
      <c r="E102" s="28">
        <v>2220</v>
      </c>
      <c r="F102" s="28">
        <v>2245</v>
      </c>
      <c r="G102" s="26" t="s">
        <v>50</v>
      </c>
      <c r="H102" s="51"/>
      <c r="I102" s="7"/>
      <c r="J102" s="7">
        <v>1</v>
      </c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12"/>
    </row>
    <row r="103" spans="1:26" ht="12.75" customHeight="1" x14ac:dyDescent="0.2">
      <c r="A103" s="55"/>
      <c r="B103" s="53"/>
      <c r="C103" s="42"/>
      <c r="D103" s="28"/>
      <c r="E103" s="28"/>
      <c r="F103" s="28"/>
      <c r="G103" s="26"/>
      <c r="H103" s="51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12"/>
    </row>
    <row r="104" spans="1:26" ht="12.75" customHeight="1" x14ac:dyDescent="0.2">
      <c r="A104" s="55"/>
      <c r="B104" s="53"/>
      <c r="C104" s="42"/>
      <c r="D104" s="28" t="s">
        <v>54</v>
      </c>
      <c r="E104" s="28">
        <v>1956</v>
      </c>
      <c r="F104" s="28">
        <v>2357</v>
      </c>
      <c r="G104" s="26" t="s">
        <v>48</v>
      </c>
      <c r="H104" s="51"/>
      <c r="I104" s="7"/>
      <c r="J104" s="7"/>
      <c r="K104" s="7"/>
      <c r="L104" s="7"/>
      <c r="M104" s="7"/>
      <c r="N104" s="7"/>
      <c r="O104" s="7">
        <v>403</v>
      </c>
      <c r="P104" s="7"/>
      <c r="Q104" s="7"/>
      <c r="R104" s="7"/>
      <c r="S104" s="7"/>
      <c r="T104" s="7"/>
      <c r="U104" s="7"/>
      <c r="V104" s="12"/>
    </row>
    <row r="105" spans="1:26" ht="12.75" customHeight="1" x14ac:dyDescent="0.2">
      <c r="A105" s="55"/>
      <c r="B105" s="53"/>
      <c r="C105" s="42"/>
      <c r="D105" s="28" t="s">
        <v>55</v>
      </c>
      <c r="E105" s="28">
        <v>1925</v>
      </c>
      <c r="F105" s="28">
        <v>2327</v>
      </c>
      <c r="G105" s="26" t="s">
        <v>49</v>
      </c>
      <c r="H105" s="51"/>
      <c r="I105" s="7"/>
      <c r="J105" s="7"/>
      <c r="K105" s="7"/>
      <c r="L105" s="7"/>
      <c r="M105" s="7"/>
      <c r="N105" s="7"/>
      <c r="O105" s="7">
        <v>402</v>
      </c>
      <c r="P105" s="7"/>
      <c r="Q105" s="7"/>
      <c r="R105" s="7"/>
      <c r="S105" s="7"/>
      <c r="T105" s="7"/>
      <c r="U105" s="7"/>
      <c r="V105" s="12"/>
    </row>
    <row r="106" spans="1:26" ht="12.75" customHeight="1" thickBot="1" x14ac:dyDescent="0.25">
      <c r="A106" s="55"/>
      <c r="B106" s="53"/>
      <c r="C106" s="90"/>
      <c r="D106" s="28"/>
      <c r="E106" s="28"/>
      <c r="F106" s="28"/>
      <c r="G106" s="26"/>
      <c r="H106" s="51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57"/>
      <c r="T106" s="7"/>
      <c r="U106" s="7"/>
      <c r="V106" s="12"/>
    </row>
    <row r="107" spans="1:26" ht="12.75" customHeight="1" x14ac:dyDescent="0.2">
      <c r="A107" s="55" t="s">
        <v>56</v>
      </c>
      <c r="B107" s="97" t="s">
        <v>128</v>
      </c>
      <c r="C107" s="133" t="s">
        <v>112</v>
      </c>
      <c r="D107" s="134"/>
      <c r="E107" s="134"/>
      <c r="F107" s="134"/>
      <c r="G107" s="137"/>
      <c r="H107" s="154">
        <f t="shared" ref="H107:M107" si="2">SUM(H69:H106)</f>
        <v>1</v>
      </c>
      <c r="I107" s="108">
        <f t="shared" si="2"/>
        <v>670</v>
      </c>
      <c r="J107" s="108">
        <f t="shared" si="2"/>
        <v>8</v>
      </c>
      <c r="K107" s="108">
        <f t="shared" si="2"/>
        <v>1</v>
      </c>
      <c r="L107" s="108">
        <f t="shared" si="2"/>
        <v>19</v>
      </c>
      <c r="M107" s="108">
        <f t="shared" si="2"/>
        <v>19</v>
      </c>
      <c r="N107" s="61">
        <f>SUM(N69:N103)</f>
        <v>0</v>
      </c>
      <c r="O107" s="61">
        <f>SUM(O69:O105)</f>
        <v>2154</v>
      </c>
      <c r="P107" s="108">
        <f t="shared" ref="P107:Q107" si="3">SUM(P69:P106)</f>
        <v>0</v>
      </c>
      <c r="Q107" s="108">
        <f t="shared" si="3"/>
        <v>0</v>
      </c>
      <c r="R107" s="108">
        <f>SUM(R69:R106)</f>
        <v>34</v>
      </c>
      <c r="S107" s="110">
        <f t="shared" ref="S107" si="4">SUM(S69:S105)</f>
        <v>0</v>
      </c>
      <c r="T107" s="110" t="s">
        <v>45</v>
      </c>
      <c r="U107" s="108">
        <f>SUM(U69:U106)</f>
        <v>190</v>
      </c>
      <c r="V107" s="142">
        <f>SUM(V69:V106)</f>
        <v>670</v>
      </c>
    </row>
    <row r="108" spans="1:26" ht="12.75" customHeight="1" thickBot="1" x14ac:dyDescent="0.25">
      <c r="A108" s="55" t="s">
        <v>75</v>
      </c>
      <c r="B108" s="53"/>
      <c r="C108" s="135"/>
      <c r="D108" s="136"/>
      <c r="E108" s="136"/>
      <c r="F108" s="136"/>
      <c r="G108" s="138"/>
      <c r="H108" s="155"/>
      <c r="I108" s="109"/>
      <c r="J108" s="109"/>
      <c r="K108" s="109"/>
      <c r="L108" s="109"/>
      <c r="M108" s="109"/>
      <c r="N108" s="62">
        <f>ROUNDUP(N107/5280,2)</f>
        <v>0</v>
      </c>
      <c r="O108" s="62">
        <f>ROUNDUP(O107/5280,2)</f>
        <v>0.41000000000000003</v>
      </c>
      <c r="P108" s="109"/>
      <c r="Q108" s="109"/>
      <c r="R108" s="109"/>
      <c r="S108" s="111"/>
      <c r="T108" s="111"/>
      <c r="U108" s="109"/>
      <c r="V108" s="143"/>
    </row>
    <row r="109" spans="1:26" ht="12.75" customHeight="1" x14ac:dyDescent="0.2">
      <c r="C109" s="144" t="str">
        <f>$C$56</f>
        <v>SHEET NO.</v>
      </c>
      <c r="D109" s="145" t="str">
        <f>$D$56</f>
        <v>REFERENCE NO.</v>
      </c>
      <c r="E109" s="146" t="str">
        <f>$E$56</f>
        <v>STATION</v>
      </c>
      <c r="F109" s="146"/>
      <c r="G109" s="147" t="str">
        <f>$G$56</f>
        <v>SIDE</v>
      </c>
      <c r="H109" s="105">
        <f>$H$56</f>
        <v>614</v>
      </c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7"/>
      <c r="T109" s="125">
        <v>615</v>
      </c>
      <c r="U109" s="107"/>
      <c r="V109" s="10">
        <f>$V$56</f>
        <v>622</v>
      </c>
      <c r="Y109" s="53"/>
    </row>
    <row r="110" spans="1:26" ht="12.75" customHeight="1" x14ac:dyDescent="0.2">
      <c r="C110" s="114"/>
      <c r="D110" s="117"/>
      <c r="E110" s="120"/>
      <c r="F110" s="120"/>
      <c r="G110" s="123"/>
      <c r="H110" s="112" t="str">
        <f>H$57</f>
        <v>WORK ZONE TRAFFIC SIGNAL</v>
      </c>
      <c r="I110" s="112" t="str">
        <f t="shared" ref="I110:V110" si="5">I$57</f>
        <v>INCREASED BARRIER DELINEATION</v>
      </c>
      <c r="J110" s="112" t="s">
        <v>71</v>
      </c>
      <c r="K110" s="112" t="str">
        <f t="shared" si="5"/>
        <v>WORK ZONE LIGHTING SYSTEM</v>
      </c>
      <c r="L110" s="112" t="str">
        <f t="shared" si="5"/>
        <v>BARRIER REFLECTOR, TYPE 1 (BIDIRECTIONAL)</v>
      </c>
      <c r="M110" s="112" t="str">
        <f t="shared" si="5"/>
        <v>OBJECT MARKER,
TWO-WAY</v>
      </c>
      <c r="N110" s="112" t="str">
        <f t="shared" si="5"/>
        <v>WORK ZONE CENTER LINE, CLASS 1, 642 PAINT</v>
      </c>
      <c r="O110" s="112" t="str">
        <f t="shared" si="5"/>
        <v>WORK ZONE EDGE LINE, 
CLASS 1, 6", 642 PAINT</v>
      </c>
      <c r="P110" s="112" t="s">
        <v>99</v>
      </c>
      <c r="Q110" s="112" t="s">
        <v>101</v>
      </c>
      <c r="R110" s="112" t="str">
        <f t="shared" si="5"/>
        <v>WORK ZONE STOP LINE, 
CLASS 1, 642 PAINT</v>
      </c>
      <c r="S110" s="112" t="s">
        <v>121</v>
      </c>
      <c r="T110" s="112" t="s">
        <v>46</v>
      </c>
      <c r="U110" s="112" t="s">
        <v>42</v>
      </c>
      <c r="V110" s="126" t="str">
        <f t="shared" si="5"/>
        <v>PORTABLE BARRIER, UNANCHORED</v>
      </c>
      <c r="Y110" s="53"/>
      <c r="Z110" s="53"/>
    </row>
    <row r="111" spans="1:26" ht="12.75" customHeight="1" x14ac:dyDescent="0.2">
      <c r="C111" s="114"/>
      <c r="D111" s="117"/>
      <c r="E111" s="120"/>
      <c r="F111" s="120"/>
      <c r="G111" s="123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27"/>
      <c r="Y111" s="53"/>
    </row>
    <row r="112" spans="1:26" ht="12.75" customHeight="1" x14ac:dyDescent="0.2">
      <c r="C112" s="114"/>
      <c r="D112" s="117"/>
      <c r="E112" s="120"/>
      <c r="F112" s="120"/>
      <c r="G112" s="123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27"/>
    </row>
    <row r="113" spans="1:23" ht="12.75" customHeight="1" x14ac:dyDescent="0.2">
      <c r="C113" s="114"/>
      <c r="D113" s="117"/>
      <c r="E113" s="120"/>
      <c r="F113" s="120"/>
      <c r="G113" s="123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27"/>
    </row>
    <row r="114" spans="1:23" ht="12.75" customHeight="1" x14ac:dyDescent="0.2">
      <c r="C114" s="114"/>
      <c r="D114" s="117"/>
      <c r="E114" s="120"/>
      <c r="F114" s="120"/>
      <c r="G114" s="123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27"/>
    </row>
    <row r="115" spans="1:23" ht="12.75" customHeight="1" x14ac:dyDescent="0.2">
      <c r="C115" s="114"/>
      <c r="D115" s="117"/>
      <c r="E115" s="120"/>
      <c r="F115" s="120"/>
      <c r="G115" s="123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27"/>
    </row>
    <row r="116" spans="1:23" ht="12.75" customHeight="1" x14ac:dyDescent="0.2">
      <c r="C116" s="114"/>
      <c r="D116" s="117"/>
      <c r="E116" s="120"/>
      <c r="F116" s="120"/>
      <c r="G116" s="123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27"/>
    </row>
    <row r="117" spans="1:23" ht="12.75" customHeight="1" x14ac:dyDescent="0.2">
      <c r="C117" s="114"/>
      <c r="D117" s="117"/>
      <c r="E117" s="120"/>
      <c r="F117" s="120"/>
      <c r="G117" s="123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27"/>
    </row>
    <row r="118" spans="1:23" ht="12.75" customHeight="1" x14ac:dyDescent="0.2">
      <c r="C118" s="114"/>
      <c r="D118" s="117"/>
      <c r="E118" s="120"/>
      <c r="F118" s="120"/>
      <c r="G118" s="123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27"/>
    </row>
    <row r="119" spans="1:23" ht="12.75" customHeight="1" x14ac:dyDescent="0.2">
      <c r="C119" s="114"/>
      <c r="D119" s="117"/>
      <c r="E119" s="120"/>
      <c r="F119" s="120"/>
      <c r="G119" s="123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27"/>
    </row>
    <row r="120" spans="1:23" ht="13.5" customHeight="1" x14ac:dyDescent="0.2">
      <c r="C120" s="114"/>
      <c r="D120" s="117"/>
      <c r="E120" s="121"/>
      <c r="F120" s="121"/>
      <c r="G120" s="123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28"/>
    </row>
    <row r="121" spans="1:23" ht="12.75" customHeight="1" thickBot="1" x14ac:dyDescent="0.25">
      <c r="C121" s="115"/>
      <c r="D121" s="118"/>
      <c r="E121" s="2" t="str">
        <f>$E$68</f>
        <v>FROM</v>
      </c>
      <c r="F121" s="2" t="str">
        <f>$F$68</f>
        <v>TO</v>
      </c>
      <c r="G121" s="124"/>
      <c r="H121" s="6" t="str">
        <f>H$68</f>
        <v>EACH</v>
      </c>
      <c r="I121" s="6" t="str">
        <f t="shared" ref="I121:V121" si="6">I$68</f>
        <v>FT</v>
      </c>
      <c r="J121" s="1" t="str">
        <f t="shared" si="6"/>
        <v>EACH</v>
      </c>
      <c r="K121" s="1" t="str">
        <f t="shared" si="6"/>
        <v>EACH</v>
      </c>
      <c r="L121" s="1" t="str">
        <f t="shared" si="6"/>
        <v>EACH</v>
      </c>
      <c r="M121" s="1" t="str">
        <f t="shared" si="6"/>
        <v>EACH</v>
      </c>
      <c r="N121" s="6" t="str">
        <f t="shared" si="6"/>
        <v>FT</v>
      </c>
      <c r="O121" s="1" t="str">
        <f t="shared" si="6"/>
        <v>FT</v>
      </c>
      <c r="P121" s="1" t="s">
        <v>7</v>
      </c>
      <c r="Q121" s="1" t="s">
        <v>7</v>
      </c>
      <c r="R121" s="6" t="str">
        <f t="shared" si="6"/>
        <v>FT</v>
      </c>
      <c r="S121" s="6" t="s">
        <v>9</v>
      </c>
      <c r="T121" s="6" t="s">
        <v>68</v>
      </c>
      <c r="U121" s="6" t="s">
        <v>22</v>
      </c>
      <c r="V121" s="11" t="str">
        <f t="shared" si="6"/>
        <v>FT</v>
      </c>
    </row>
    <row r="122" spans="1:23" ht="12.75" customHeight="1" x14ac:dyDescent="0.2">
      <c r="A122" s="55"/>
      <c r="B122" s="53"/>
      <c r="C122" s="42"/>
      <c r="D122" s="43"/>
      <c r="E122" s="129" t="s">
        <v>79</v>
      </c>
      <c r="F122" s="130"/>
      <c r="G122" s="44"/>
      <c r="H122" s="51"/>
      <c r="I122" s="45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12"/>
    </row>
    <row r="123" spans="1:23" ht="12.75" customHeight="1" x14ac:dyDescent="0.2">
      <c r="A123" s="83"/>
      <c r="B123" s="91"/>
      <c r="C123" s="42"/>
      <c r="D123" s="43"/>
      <c r="E123" s="131" t="s">
        <v>11</v>
      </c>
      <c r="F123" s="131"/>
      <c r="G123" s="44"/>
      <c r="H123" s="51"/>
      <c r="I123" s="45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12"/>
    </row>
    <row r="124" spans="1:23" ht="12.75" customHeight="1" x14ac:dyDescent="0.2">
      <c r="A124" s="84"/>
      <c r="B124" s="85"/>
      <c r="C124" s="42"/>
      <c r="D124" s="28"/>
      <c r="E124" s="132" t="s">
        <v>92</v>
      </c>
      <c r="F124" s="132"/>
      <c r="G124" s="44"/>
      <c r="H124" s="51"/>
      <c r="I124" s="45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12"/>
    </row>
    <row r="125" spans="1:23" ht="12.75" customHeight="1" x14ac:dyDescent="0.2">
      <c r="A125" s="84"/>
      <c r="B125" s="85"/>
      <c r="C125" s="42"/>
      <c r="D125" s="28" t="s">
        <v>33</v>
      </c>
      <c r="E125" s="28">
        <v>73800</v>
      </c>
      <c r="F125" s="28">
        <v>75243</v>
      </c>
      <c r="G125" s="26" t="s">
        <v>51</v>
      </c>
      <c r="H125" s="51"/>
      <c r="I125" s="7"/>
      <c r="J125" s="7"/>
      <c r="K125" s="7"/>
      <c r="L125" s="7"/>
      <c r="M125" s="7"/>
      <c r="N125" s="7">
        <f>ROUND(F125-E125,0)</f>
        <v>1443</v>
      </c>
      <c r="O125" s="7"/>
      <c r="P125" s="7"/>
      <c r="Q125" s="7"/>
      <c r="R125" s="7"/>
      <c r="S125" s="7"/>
      <c r="T125" s="7"/>
      <c r="U125" s="7"/>
      <c r="V125" s="12"/>
    </row>
    <row r="126" spans="1:23" ht="12.75" customHeight="1" x14ac:dyDescent="0.2">
      <c r="A126" s="84"/>
      <c r="B126" s="85"/>
      <c r="C126" s="42"/>
      <c r="D126" s="28" t="s">
        <v>27</v>
      </c>
      <c r="E126" s="28">
        <v>74281</v>
      </c>
      <c r="F126" s="28">
        <v>74681</v>
      </c>
      <c r="G126" s="26" t="s">
        <v>50</v>
      </c>
      <c r="H126" s="51"/>
      <c r="I126" s="7"/>
      <c r="J126" s="7"/>
      <c r="K126" s="7"/>
      <c r="L126" s="7"/>
      <c r="M126" s="7"/>
      <c r="N126" s="7"/>
      <c r="O126" s="7">
        <f>F126-E126</f>
        <v>400</v>
      </c>
      <c r="P126" s="7"/>
      <c r="Q126" s="7"/>
      <c r="R126" s="7"/>
      <c r="S126" s="7"/>
      <c r="T126" s="7"/>
      <c r="U126" s="7"/>
      <c r="V126" s="12"/>
      <c r="W126" s="64"/>
    </row>
    <row r="127" spans="1:23" ht="12.75" customHeight="1" x14ac:dyDescent="0.2">
      <c r="A127" s="84"/>
      <c r="B127" s="85"/>
      <c r="C127" s="42"/>
      <c r="D127" s="28"/>
      <c r="E127" s="28"/>
      <c r="F127" s="28"/>
      <c r="G127" s="26"/>
      <c r="H127" s="51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12"/>
    </row>
    <row r="128" spans="1:23" ht="12.75" customHeight="1" x14ac:dyDescent="0.2">
      <c r="A128" s="84"/>
      <c r="B128" s="85"/>
      <c r="C128" s="42"/>
      <c r="D128" s="28" t="s">
        <v>16</v>
      </c>
      <c r="E128" s="28">
        <v>74298</v>
      </c>
      <c r="F128" s="28">
        <v>74668</v>
      </c>
      <c r="G128" s="26" t="s">
        <v>48</v>
      </c>
      <c r="H128" s="54">
        <v>1</v>
      </c>
      <c r="I128" s="7"/>
      <c r="J128" s="7"/>
      <c r="K128" s="7">
        <v>1</v>
      </c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12"/>
    </row>
    <row r="129" spans="1:22" ht="12.75" customHeight="1" x14ac:dyDescent="0.2">
      <c r="A129" s="84"/>
      <c r="B129" s="85"/>
      <c r="C129" s="42"/>
      <c r="D129" s="28" t="s">
        <v>17</v>
      </c>
      <c r="E129" s="28">
        <v>74396</v>
      </c>
      <c r="F129" s="28">
        <v>74565</v>
      </c>
      <c r="G129" s="26" t="s">
        <v>50</v>
      </c>
      <c r="H129" s="51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 t="s">
        <v>45</v>
      </c>
      <c r="U129" s="7">
        <f>ROUND(689/9,0)</f>
        <v>77</v>
      </c>
      <c r="V129" s="12"/>
    </row>
    <row r="130" spans="1:22" ht="12.75" customHeight="1" x14ac:dyDescent="0.2">
      <c r="A130" s="84"/>
      <c r="B130" s="85"/>
      <c r="C130" s="42"/>
      <c r="D130" s="28" t="s">
        <v>18</v>
      </c>
      <c r="E130" s="28">
        <v>74391</v>
      </c>
      <c r="F130" s="28">
        <f>E130+25</f>
        <v>74416</v>
      </c>
      <c r="G130" s="26" t="s">
        <v>50</v>
      </c>
      <c r="H130" s="51"/>
      <c r="I130" s="7"/>
      <c r="J130" s="7">
        <v>1</v>
      </c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12"/>
    </row>
    <row r="131" spans="1:22" ht="12.75" customHeight="1" x14ac:dyDescent="0.2">
      <c r="A131" s="84"/>
      <c r="B131" s="85"/>
      <c r="C131" s="42"/>
      <c r="D131" s="28" t="s">
        <v>19</v>
      </c>
      <c r="E131" s="28">
        <f>F130</f>
        <v>74416</v>
      </c>
      <c r="F131" s="28">
        <f>E132</f>
        <v>74546</v>
      </c>
      <c r="G131" s="26" t="s">
        <v>50</v>
      </c>
      <c r="H131" s="51"/>
      <c r="I131" s="7">
        <f>V131</f>
        <v>130</v>
      </c>
      <c r="J131" s="7"/>
      <c r="K131" s="7"/>
      <c r="L131" s="7">
        <f>ROUNDUP(V131/50+1,0)</f>
        <v>4</v>
      </c>
      <c r="M131" s="7">
        <f>ROUNDUP(V131/50+1,0)</f>
        <v>4</v>
      </c>
      <c r="N131" s="7"/>
      <c r="O131" s="7"/>
      <c r="P131" s="7"/>
      <c r="Q131" s="7"/>
      <c r="R131" s="7"/>
      <c r="S131" s="7"/>
      <c r="T131" s="7"/>
      <c r="U131" s="7"/>
      <c r="V131" s="12">
        <f>ROUNDUP(F131-E131,-1)</f>
        <v>130</v>
      </c>
    </row>
    <row r="132" spans="1:22" ht="12.75" customHeight="1" x14ac:dyDescent="0.2">
      <c r="A132" s="84"/>
      <c r="B132" s="85"/>
      <c r="C132" s="42"/>
      <c r="D132" s="28" t="s">
        <v>20</v>
      </c>
      <c r="E132" s="28">
        <f>F132-25</f>
        <v>74546</v>
      </c>
      <c r="F132" s="28">
        <v>74571</v>
      </c>
      <c r="G132" s="26" t="s">
        <v>50</v>
      </c>
      <c r="H132" s="51"/>
      <c r="I132" s="7"/>
      <c r="J132" s="7">
        <v>1</v>
      </c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12"/>
    </row>
    <row r="133" spans="1:22" ht="12.75" customHeight="1" x14ac:dyDescent="0.2">
      <c r="A133" s="84"/>
      <c r="B133" s="85"/>
      <c r="C133" s="42"/>
      <c r="D133" s="28"/>
      <c r="E133" s="28"/>
      <c r="F133" s="28"/>
      <c r="G133" s="26"/>
      <c r="H133" s="51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12"/>
    </row>
    <row r="134" spans="1:22" ht="12.75" customHeight="1" x14ac:dyDescent="0.2">
      <c r="A134" s="84"/>
      <c r="B134" s="85"/>
      <c r="C134" s="42"/>
      <c r="D134" s="28"/>
      <c r="E134" s="131" t="s">
        <v>25</v>
      </c>
      <c r="F134" s="131"/>
      <c r="G134" s="26"/>
      <c r="H134" s="51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12"/>
    </row>
    <row r="135" spans="1:22" ht="12.75" customHeight="1" x14ac:dyDescent="0.2">
      <c r="A135" s="84"/>
      <c r="B135" s="85"/>
      <c r="C135" s="42"/>
      <c r="D135" s="28"/>
      <c r="E135" s="132" t="s">
        <v>92</v>
      </c>
      <c r="F135" s="132"/>
      <c r="G135" s="26"/>
      <c r="H135" s="51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12"/>
    </row>
    <row r="136" spans="1:22" ht="12.75" customHeight="1" x14ac:dyDescent="0.2">
      <c r="A136" s="84"/>
      <c r="B136" s="85"/>
      <c r="C136" s="42"/>
      <c r="D136" s="28" t="s">
        <v>26</v>
      </c>
      <c r="E136" s="28">
        <v>74223</v>
      </c>
      <c r="F136" s="28"/>
      <c r="G136" s="26" t="s">
        <v>49</v>
      </c>
      <c r="H136" s="51"/>
      <c r="I136" s="7"/>
      <c r="J136" s="7"/>
      <c r="K136" s="7"/>
      <c r="L136" s="7"/>
      <c r="M136" s="7"/>
      <c r="N136" s="7"/>
      <c r="O136" s="7"/>
      <c r="P136" s="7"/>
      <c r="Q136" s="7"/>
      <c r="R136" s="7">
        <v>12</v>
      </c>
      <c r="S136" s="7"/>
      <c r="T136" s="7"/>
      <c r="U136" s="7"/>
      <c r="V136" s="12"/>
    </row>
    <row r="137" spans="1:22" ht="12.75" customHeight="1" x14ac:dyDescent="0.2">
      <c r="A137" s="84"/>
      <c r="B137" s="85"/>
      <c r="C137" s="42"/>
      <c r="D137" s="28" t="s">
        <v>28</v>
      </c>
      <c r="E137" s="28">
        <v>74272</v>
      </c>
      <c r="F137" s="28">
        <v>74693</v>
      </c>
      <c r="G137" s="26" t="s">
        <v>49</v>
      </c>
      <c r="H137" s="51"/>
      <c r="I137" s="7"/>
      <c r="J137" s="7"/>
      <c r="K137" s="7"/>
      <c r="L137" s="7"/>
      <c r="M137" s="7"/>
      <c r="N137" s="7"/>
      <c r="O137" s="7">
        <f>ROUND(F137-E137,0)</f>
        <v>421</v>
      </c>
      <c r="P137" s="7"/>
      <c r="Q137" s="7"/>
      <c r="R137" s="7"/>
      <c r="S137" s="7"/>
      <c r="T137" s="7"/>
      <c r="U137" s="7"/>
      <c r="V137" s="12"/>
    </row>
    <row r="138" spans="1:22" ht="12.75" customHeight="1" x14ac:dyDescent="0.2">
      <c r="A138" s="84"/>
      <c r="B138" s="85"/>
      <c r="C138" s="42"/>
      <c r="D138" s="28" t="s">
        <v>36</v>
      </c>
      <c r="E138" s="28">
        <v>74281</v>
      </c>
      <c r="F138" s="28">
        <v>74681</v>
      </c>
      <c r="G138" s="26" t="s">
        <v>50</v>
      </c>
      <c r="H138" s="51"/>
      <c r="I138" s="7"/>
      <c r="J138" s="7"/>
      <c r="K138" s="7"/>
      <c r="L138" s="7"/>
      <c r="M138" s="7"/>
      <c r="N138" s="7"/>
      <c r="O138" s="7">
        <f>ROUND(F138-E138,0)</f>
        <v>400</v>
      </c>
      <c r="P138" s="7"/>
      <c r="Q138" s="7"/>
      <c r="R138" s="7"/>
      <c r="S138" s="7"/>
      <c r="T138" s="7"/>
      <c r="U138" s="7"/>
      <c r="V138" s="12"/>
    </row>
    <row r="139" spans="1:22" ht="12.75" customHeight="1" x14ac:dyDescent="0.2">
      <c r="A139" s="83" t="s">
        <v>57</v>
      </c>
      <c r="B139" s="91"/>
      <c r="C139" s="42"/>
      <c r="D139" s="28" t="s">
        <v>32</v>
      </c>
      <c r="E139" s="28">
        <v>74743</v>
      </c>
      <c r="F139" s="28"/>
      <c r="G139" s="26" t="s">
        <v>50</v>
      </c>
      <c r="H139" s="51"/>
      <c r="I139" s="7"/>
      <c r="J139" s="7"/>
      <c r="K139" s="7"/>
      <c r="L139" s="7"/>
      <c r="M139" s="7"/>
      <c r="N139" s="7"/>
      <c r="O139" s="7"/>
      <c r="P139" s="7"/>
      <c r="Q139" s="7"/>
      <c r="R139" s="7">
        <v>12</v>
      </c>
      <c r="S139" s="7"/>
      <c r="T139" s="7"/>
      <c r="U139" s="7"/>
      <c r="V139" s="12"/>
    </row>
    <row r="140" spans="1:22" ht="12.75" customHeight="1" x14ac:dyDescent="0.2">
      <c r="A140" s="84"/>
      <c r="B140" s="85"/>
      <c r="C140" s="42"/>
      <c r="D140" s="77"/>
      <c r="E140" s="28"/>
      <c r="F140" s="28"/>
      <c r="G140" s="26"/>
      <c r="H140" s="51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12"/>
    </row>
    <row r="141" spans="1:22" ht="12.75" customHeight="1" x14ac:dyDescent="0.2">
      <c r="A141" s="84"/>
      <c r="B141" s="85"/>
      <c r="C141" s="42"/>
      <c r="D141" s="28" t="s">
        <v>29</v>
      </c>
      <c r="E141" s="28">
        <v>74352</v>
      </c>
      <c r="F141" s="28">
        <f>E141+25</f>
        <v>74377</v>
      </c>
      <c r="G141" s="26" t="s">
        <v>49</v>
      </c>
      <c r="H141" s="51"/>
      <c r="I141" s="7"/>
      <c r="J141" s="7">
        <v>1</v>
      </c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12"/>
    </row>
    <row r="142" spans="1:22" ht="12.75" customHeight="1" x14ac:dyDescent="0.2">
      <c r="A142" s="84"/>
      <c r="B142" s="85"/>
      <c r="C142" s="42"/>
      <c r="D142" s="28" t="s">
        <v>31</v>
      </c>
      <c r="E142" s="28">
        <f>F141</f>
        <v>74377</v>
      </c>
      <c r="F142" s="28">
        <f>E143</f>
        <v>74585</v>
      </c>
      <c r="G142" s="26" t="s">
        <v>49</v>
      </c>
      <c r="H142" s="51"/>
      <c r="I142" s="7">
        <f>V142</f>
        <v>210</v>
      </c>
      <c r="J142" s="7"/>
      <c r="K142" s="7"/>
      <c r="L142" s="7">
        <f>ROUNDUP(V142/50+1,0)</f>
        <v>6</v>
      </c>
      <c r="M142" s="7">
        <f>ROUNDUP(V142/50+1,0)</f>
        <v>6</v>
      </c>
      <c r="N142" s="7"/>
      <c r="O142" s="7"/>
      <c r="P142" s="7"/>
      <c r="Q142" s="7"/>
      <c r="R142" s="7"/>
      <c r="S142" s="7"/>
      <c r="T142" s="7"/>
      <c r="U142" s="7"/>
      <c r="V142" s="12">
        <f>ROUNDUP(F142-E142,-1)</f>
        <v>210</v>
      </c>
    </row>
    <row r="143" spans="1:22" ht="12.75" customHeight="1" x14ac:dyDescent="0.2">
      <c r="A143" s="84"/>
      <c r="B143" s="85"/>
      <c r="C143" s="42"/>
      <c r="D143" s="28" t="s">
        <v>30</v>
      </c>
      <c r="E143" s="28">
        <f>F143-25</f>
        <v>74585</v>
      </c>
      <c r="F143" s="28">
        <v>74610</v>
      </c>
      <c r="G143" s="26" t="s">
        <v>49</v>
      </c>
      <c r="H143" s="51"/>
      <c r="I143" s="7"/>
      <c r="J143" s="7">
        <v>1</v>
      </c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12"/>
    </row>
    <row r="144" spans="1:22" ht="12.75" customHeight="1" x14ac:dyDescent="0.2">
      <c r="A144" s="84"/>
      <c r="B144" s="85"/>
      <c r="C144" s="42"/>
      <c r="D144" s="28" t="s">
        <v>38</v>
      </c>
      <c r="E144" s="28">
        <v>74411</v>
      </c>
      <c r="F144" s="28">
        <f>E144+25</f>
        <v>74436</v>
      </c>
      <c r="G144" s="26" t="s">
        <v>50</v>
      </c>
      <c r="H144" s="51"/>
      <c r="I144" s="7"/>
      <c r="J144" s="7">
        <v>1</v>
      </c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12"/>
    </row>
    <row r="145" spans="1:22" ht="12.75" customHeight="1" x14ac:dyDescent="0.2">
      <c r="A145" s="84"/>
      <c r="B145" s="85"/>
      <c r="C145" s="42"/>
      <c r="D145" s="28" t="s">
        <v>39</v>
      </c>
      <c r="E145" s="28">
        <f>F144</f>
        <v>74436</v>
      </c>
      <c r="F145" s="28">
        <f>E146</f>
        <v>74526</v>
      </c>
      <c r="G145" s="26" t="s">
        <v>50</v>
      </c>
      <c r="H145" s="51"/>
      <c r="I145" s="7">
        <f>V145</f>
        <v>90</v>
      </c>
      <c r="J145" s="7"/>
      <c r="K145" s="7"/>
      <c r="L145" s="7">
        <f>ROUNDUP(V145/50+1,0)</f>
        <v>3</v>
      </c>
      <c r="M145" s="7">
        <f>ROUNDUP(V145/50+1,0)</f>
        <v>3</v>
      </c>
      <c r="N145" s="7"/>
      <c r="O145" s="7"/>
      <c r="P145" s="7"/>
      <c r="Q145" s="7"/>
      <c r="R145" s="7"/>
      <c r="S145" s="7"/>
      <c r="T145" s="7"/>
      <c r="U145" s="7"/>
      <c r="V145" s="12">
        <f>ROUNDUP(F145-E145,-1)</f>
        <v>90</v>
      </c>
    </row>
    <row r="146" spans="1:22" ht="12.75" customHeight="1" x14ac:dyDescent="0.2">
      <c r="A146" s="84"/>
      <c r="B146" s="85"/>
      <c r="C146" s="42"/>
      <c r="D146" s="28" t="s">
        <v>40</v>
      </c>
      <c r="E146" s="28">
        <f>F146-25</f>
        <v>74526</v>
      </c>
      <c r="F146" s="28">
        <v>74551</v>
      </c>
      <c r="G146" s="26" t="s">
        <v>50</v>
      </c>
      <c r="H146" s="51"/>
      <c r="I146" s="7"/>
      <c r="J146" s="7">
        <v>1</v>
      </c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12"/>
    </row>
    <row r="147" spans="1:22" ht="12.75" customHeight="1" x14ac:dyDescent="0.2">
      <c r="A147" s="84"/>
      <c r="B147" s="85"/>
      <c r="C147" s="42"/>
      <c r="D147" s="28"/>
      <c r="E147" s="28"/>
      <c r="F147" s="28"/>
      <c r="G147" s="26"/>
      <c r="H147" s="51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12"/>
    </row>
    <row r="148" spans="1:22" ht="12.75" customHeight="1" x14ac:dyDescent="0.2">
      <c r="A148" s="84"/>
      <c r="B148" s="85"/>
      <c r="C148" s="42"/>
      <c r="D148" s="28"/>
      <c r="E148" s="141" t="s">
        <v>35</v>
      </c>
      <c r="F148" s="141"/>
      <c r="G148" s="44"/>
      <c r="H148" s="51"/>
      <c r="I148" s="45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12"/>
    </row>
    <row r="149" spans="1:22" ht="12.75" customHeight="1" x14ac:dyDescent="0.2">
      <c r="A149" s="84"/>
      <c r="B149" s="85"/>
      <c r="C149" s="42"/>
      <c r="D149" s="28"/>
      <c r="E149" s="132" t="s">
        <v>92</v>
      </c>
      <c r="F149" s="132"/>
      <c r="G149" s="44"/>
      <c r="H149" s="51"/>
      <c r="I149" s="45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12"/>
    </row>
    <row r="150" spans="1:22" ht="12.75" customHeight="1" x14ac:dyDescent="0.2">
      <c r="A150" s="84"/>
      <c r="B150" s="85"/>
      <c r="C150" s="42"/>
      <c r="D150" s="28" t="s">
        <v>37</v>
      </c>
      <c r="E150" s="28">
        <v>74272</v>
      </c>
      <c r="F150" s="28">
        <v>74693</v>
      </c>
      <c r="G150" s="26" t="s">
        <v>49</v>
      </c>
      <c r="H150" s="51"/>
      <c r="I150" s="45"/>
      <c r="J150" s="7"/>
      <c r="K150" s="7"/>
      <c r="L150" s="7"/>
      <c r="M150" s="7"/>
      <c r="N150" s="7"/>
      <c r="O150" s="7">
        <f>ROUND(F150-E150,0)</f>
        <v>421</v>
      </c>
      <c r="P150" s="7"/>
      <c r="Q150" s="7"/>
      <c r="R150" s="7"/>
      <c r="S150" s="7"/>
      <c r="T150" s="7"/>
      <c r="U150" s="7"/>
      <c r="V150" s="12"/>
    </row>
    <row r="151" spans="1:22" ht="12.75" customHeight="1" x14ac:dyDescent="0.2">
      <c r="A151" s="84"/>
      <c r="B151" s="85"/>
      <c r="C151" s="42"/>
      <c r="D151" s="28" t="s">
        <v>54</v>
      </c>
      <c r="E151" s="28">
        <v>74284</v>
      </c>
      <c r="F151" s="28">
        <v>74674</v>
      </c>
      <c r="G151" s="26" t="s">
        <v>48</v>
      </c>
      <c r="H151" s="51"/>
      <c r="I151" s="45"/>
      <c r="J151" s="7"/>
      <c r="K151" s="7"/>
      <c r="L151" s="7"/>
      <c r="M151" s="7"/>
      <c r="N151" s="7"/>
      <c r="O151" s="7">
        <f>ROUND(F151-E151,0)</f>
        <v>390</v>
      </c>
      <c r="P151" s="7"/>
      <c r="Q151" s="7"/>
      <c r="R151" s="7"/>
      <c r="S151" s="7"/>
      <c r="T151" s="7"/>
      <c r="U151" s="7"/>
      <c r="V151" s="12"/>
    </row>
    <row r="152" spans="1:22" ht="12.75" customHeight="1" x14ac:dyDescent="0.2">
      <c r="A152" s="84"/>
      <c r="B152" s="85"/>
      <c r="C152" s="42"/>
      <c r="D152" s="28"/>
      <c r="E152" s="28"/>
      <c r="F152" s="28"/>
      <c r="G152" s="26"/>
      <c r="H152" s="51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12"/>
    </row>
    <row r="153" spans="1:22" ht="12.75" customHeight="1" x14ac:dyDescent="0.2">
      <c r="A153" s="84"/>
      <c r="B153" s="85"/>
      <c r="C153" s="42"/>
      <c r="D153" s="28" t="s">
        <v>52</v>
      </c>
      <c r="E153" s="28">
        <v>74342</v>
      </c>
      <c r="F153" s="28">
        <f>E153+25</f>
        <v>74367</v>
      </c>
      <c r="G153" s="26" t="s">
        <v>50</v>
      </c>
      <c r="H153" s="51"/>
      <c r="I153" s="7"/>
      <c r="J153" s="7">
        <v>1</v>
      </c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12"/>
    </row>
    <row r="154" spans="1:22" ht="12.75" customHeight="1" x14ac:dyDescent="0.2">
      <c r="A154" s="84"/>
      <c r="B154" s="85"/>
      <c r="C154" s="42"/>
      <c r="D154" s="28" t="s">
        <v>53</v>
      </c>
      <c r="E154" s="28">
        <f>F153</f>
        <v>74367</v>
      </c>
      <c r="F154" s="28">
        <f>E155</f>
        <v>74595</v>
      </c>
      <c r="G154" s="26" t="s">
        <v>48</v>
      </c>
      <c r="H154" s="51"/>
      <c r="I154" s="7">
        <f>V154</f>
        <v>230</v>
      </c>
      <c r="J154" s="7"/>
      <c r="K154" s="7"/>
      <c r="L154" s="7">
        <f>ROUNDUP(V154/50+1,0)</f>
        <v>6</v>
      </c>
      <c r="M154" s="7">
        <f>ROUNDUP(V154/50+1,0)</f>
        <v>6</v>
      </c>
      <c r="N154" s="7"/>
      <c r="O154" s="7"/>
      <c r="P154" s="7"/>
      <c r="Q154" s="7"/>
      <c r="R154" s="7"/>
      <c r="S154" s="7"/>
      <c r="T154" s="7"/>
      <c r="U154" s="7"/>
      <c r="V154" s="12">
        <f>ROUNDUP(F154-E154,-1)</f>
        <v>230</v>
      </c>
    </row>
    <row r="155" spans="1:22" ht="12.75" customHeight="1" x14ac:dyDescent="0.2">
      <c r="A155" s="85"/>
      <c r="B155" s="85"/>
      <c r="C155" s="42"/>
      <c r="D155" s="28" t="s">
        <v>58</v>
      </c>
      <c r="E155" s="28">
        <f>F155-25</f>
        <v>74595</v>
      </c>
      <c r="F155" s="28">
        <v>74620</v>
      </c>
      <c r="G155" s="26" t="s">
        <v>50</v>
      </c>
      <c r="H155" s="51"/>
      <c r="I155" s="7"/>
      <c r="J155" s="7">
        <v>1</v>
      </c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12"/>
    </row>
    <row r="156" spans="1:22" ht="12.75" customHeight="1" thickBot="1" x14ac:dyDescent="0.25">
      <c r="A156" s="85"/>
      <c r="B156" s="85"/>
      <c r="C156" s="74"/>
      <c r="D156" s="75"/>
      <c r="E156" s="75"/>
      <c r="F156" s="75"/>
      <c r="G156" s="76"/>
      <c r="H156" s="51"/>
      <c r="I156" s="7"/>
      <c r="J156" s="7"/>
      <c r="K156" s="57"/>
      <c r="L156" s="57"/>
      <c r="M156" s="57"/>
      <c r="N156" s="57"/>
      <c r="O156" s="57"/>
      <c r="P156" s="57"/>
      <c r="Q156" s="57"/>
      <c r="R156" s="57"/>
      <c r="S156" s="66"/>
      <c r="T156" s="66"/>
      <c r="U156" s="57"/>
      <c r="V156" s="58"/>
    </row>
    <row r="157" spans="1:22" ht="12.75" customHeight="1" x14ac:dyDescent="0.2">
      <c r="B157" s="98" t="s">
        <v>129</v>
      </c>
      <c r="C157" s="133" t="s">
        <v>112</v>
      </c>
      <c r="D157" s="134"/>
      <c r="E157" s="134"/>
      <c r="F157" s="134"/>
      <c r="G157" s="137"/>
      <c r="H157" s="139">
        <f t="shared" ref="H157:M157" si="7">SUM(H122:H155)</f>
        <v>1</v>
      </c>
      <c r="I157" s="108">
        <f t="shared" si="7"/>
        <v>660</v>
      </c>
      <c r="J157" s="108">
        <f t="shared" si="7"/>
        <v>8</v>
      </c>
      <c r="K157" s="108">
        <f t="shared" si="7"/>
        <v>1</v>
      </c>
      <c r="L157" s="108">
        <f t="shared" si="7"/>
        <v>19</v>
      </c>
      <c r="M157" s="108">
        <f t="shared" si="7"/>
        <v>19</v>
      </c>
      <c r="N157" s="61">
        <f>SUM(N123:N154)</f>
        <v>1443</v>
      </c>
      <c r="O157" s="61">
        <f>SUM(O123:O154)</f>
        <v>2032</v>
      </c>
      <c r="P157" s="108">
        <f>SUM(P122:P155)</f>
        <v>0</v>
      </c>
      <c r="Q157" s="108">
        <f>SUM(Q122:Q155)</f>
        <v>0</v>
      </c>
      <c r="R157" s="108">
        <f>SUM(R122:R155)</f>
        <v>24</v>
      </c>
      <c r="S157" s="108">
        <f>SUM(S122:S155)</f>
        <v>0</v>
      </c>
      <c r="T157" s="110" t="s">
        <v>45</v>
      </c>
      <c r="U157" s="108">
        <f>SUM(U122:U155)</f>
        <v>77</v>
      </c>
      <c r="V157" s="142">
        <f>SUM(V122:V155)</f>
        <v>660</v>
      </c>
    </row>
    <row r="158" spans="1:22" ht="12.75" customHeight="1" thickBot="1" x14ac:dyDescent="0.25">
      <c r="C158" s="135"/>
      <c r="D158" s="136"/>
      <c r="E158" s="136"/>
      <c r="F158" s="136"/>
      <c r="G158" s="138"/>
      <c r="H158" s="140"/>
      <c r="I158" s="109"/>
      <c r="J158" s="109"/>
      <c r="K158" s="109"/>
      <c r="L158" s="109"/>
      <c r="M158" s="109"/>
      <c r="N158" s="62">
        <f>ROUNDUP(N157/5280,2)</f>
        <v>0.28000000000000003</v>
      </c>
      <c r="O158" s="62">
        <f>ROUNDUP(O157/5280,2)</f>
        <v>0.39</v>
      </c>
      <c r="P158" s="109"/>
      <c r="Q158" s="109"/>
      <c r="R158" s="109"/>
      <c r="S158" s="109"/>
      <c r="T158" s="111"/>
      <c r="U158" s="109"/>
      <c r="V158" s="143"/>
    </row>
    <row r="159" spans="1:22" s="3" customFormat="1" x14ac:dyDescent="0.2">
      <c r="A159" s="13"/>
      <c r="B159" s="13"/>
      <c r="C159" s="144" t="s">
        <v>1</v>
      </c>
      <c r="D159" s="145" t="s">
        <v>0</v>
      </c>
      <c r="E159" s="146" t="s">
        <v>4</v>
      </c>
      <c r="F159" s="146"/>
      <c r="G159" s="147" t="s">
        <v>2</v>
      </c>
      <c r="H159" s="105">
        <v>614</v>
      </c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7"/>
      <c r="T159" s="125">
        <v>615</v>
      </c>
      <c r="U159" s="107"/>
      <c r="V159" s="10">
        <v>622</v>
      </c>
    </row>
    <row r="160" spans="1:22" s="3" customFormat="1" ht="12.75" customHeight="1" x14ac:dyDescent="0.2">
      <c r="A160" s="13"/>
      <c r="B160" s="13"/>
      <c r="C160" s="114"/>
      <c r="D160" s="117"/>
      <c r="E160" s="120"/>
      <c r="F160" s="120"/>
      <c r="G160" s="123"/>
      <c r="H160" s="112" t="s">
        <v>23</v>
      </c>
      <c r="I160" s="112" t="s">
        <v>41</v>
      </c>
      <c r="J160" s="112" t="s">
        <v>71</v>
      </c>
      <c r="K160" s="112" t="s">
        <v>34</v>
      </c>
      <c r="L160" s="112" t="s">
        <v>15</v>
      </c>
      <c r="M160" s="112" t="s">
        <v>14</v>
      </c>
      <c r="N160" s="112" t="s">
        <v>10</v>
      </c>
      <c r="O160" s="112" t="s">
        <v>43</v>
      </c>
      <c r="P160" s="112" t="s">
        <v>99</v>
      </c>
      <c r="Q160" s="112" t="s">
        <v>101</v>
      </c>
      <c r="R160" s="112" t="s">
        <v>44</v>
      </c>
      <c r="S160" s="112" t="s">
        <v>121</v>
      </c>
      <c r="T160" s="112" t="s">
        <v>46</v>
      </c>
      <c r="U160" s="112" t="s">
        <v>42</v>
      </c>
      <c r="V160" s="126" t="s">
        <v>69</v>
      </c>
    </row>
    <row r="161" spans="1:22" s="3" customFormat="1" x14ac:dyDescent="0.2">
      <c r="A161" s="13"/>
      <c r="B161" s="13"/>
      <c r="C161" s="114"/>
      <c r="D161" s="117"/>
      <c r="E161" s="120"/>
      <c r="F161" s="120"/>
      <c r="G161" s="123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/>
      <c r="T161" s="112"/>
      <c r="U161" s="112"/>
      <c r="V161" s="127"/>
    </row>
    <row r="162" spans="1:22" s="3" customFormat="1" x14ac:dyDescent="0.2">
      <c r="A162" s="13"/>
      <c r="B162" s="13"/>
      <c r="C162" s="114"/>
      <c r="D162" s="117"/>
      <c r="E162" s="120"/>
      <c r="F162" s="120"/>
      <c r="G162" s="123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2"/>
      <c r="U162" s="112"/>
      <c r="V162" s="127"/>
    </row>
    <row r="163" spans="1:22" s="3" customFormat="1" x14ac:dyDescent="0.2">
      <c r="A163" s="13"/>
      <c r="B163" s="13"/>
      <c r="C163" s="114"/>
      <c r="D163" s="117"/>
      <c r="E163" s="120"/>
      <c r="F163" s="120"/>
      <c r="G163" s="123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/>
      <c r="T163" s="112"/>
      <c r="U163" s="112"/>
      <c r="V163" s="127"/>
    </row>
    <row r="164" spans="1:22" s="3" customFormat="1" x14ac:dyDescent="0.2">
      <c r="A164" s="13"/>
      <c r="B164" s="13"/>
      <c r="C164" s="114"/>
      <c r="D164" s="117"/>
      <c r="E164" s="120"/>
      <c r="F164" s="120"/>
      <c r="G164" s="123"/>
      <c r="H164" s="112"/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/>
      <c r="T164" s="112"/>
      <c r="U164" s="112"/>
      <c r="V164" s="127"/>
    </row>
    <row r="165" spans="1:22" s="3" customFormat="1" x14ac:dyDescent="0.2">
      <c r="A165" s="13"/>
      <c r="B165" s="13"/>
      <c r="C165" s="114"/>
      <c r="D165" s="117"/>
      <c r="E165" s="120"/>
      <c r="F165" s="120"/>
      <c r="G165" s="123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/>
      <c r="T165" s="112"/>
      <c r="U165" s="112"/>
      <c r="V165" s="127"/>
    </row>
    <row r="166" spans="1:22" s="3" customFormat="1" x14ac:dyDescent="0.2">
      <c r="A166" s="13"/>
      <c r="B166" s="13"/>
      <c r="C166" s="114"/>
      <c r="D166" s="117"/>
      <c r="E166" s="120"/>
      <c r="F166" s="120"/>
      <c r="G166" s="123"/>
      <c r="H166" s="112"/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/>
      <c r="T166" s="112"/>
      <c r="U166" s="112"/>
      <c r="V166" s="127"/>
    </row>
    <row r="167" spans="1:22" s="3" customFormat="1" x14ac:dyDescent="0.2">
      <c r="A167" s="13"/>
      <c r="B167" s="13"/>
      <c r="C167" s="114"/>
      <c r="D167" s="117"/>
      <c r="E167" s="120"/>
      <c r="F167" s="120"/>
      <c r="G167" s="123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2"/>
      <c r="U167" s="112"/>
      <c r="V167" s="127"/>
    </row>
    <row r="168" spans="1:22" s="3" customFormat="1" x14ac:dyDescent="0.2">
      <c r="A168" s="13"/>
      <c r="B168" s="13"/>
      <c r="C168" s="114"/>
      <c r="D168" s="117"/>
      <c r="E168" s="120"/>
      <c r="F168" s="120"/>
      <c r="G168" s="123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127"/>
    </row>
    <row r="169" spans="1:22" s="3" customFormat="1" x14ac:dyDescent="0.2">
      <c r="A169" s="13"/>
      <c r="B169" s="13"/>
      <c r="C169" s="114"/>
      <c r="D169" s="117"/>
      <c r="E169" s="120"/>
      <c r="F169" s="120"/>
      <c r="G169" s="123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27"/>
    </row>
    <row r="170" spans="1:22" s="3" customFormat="1" x14ac:dyDescent="0.2">
      <c r="A170" s="13"/>
      <c r="B170" s="13"/>
      <c r="C170" s="114"/>
      <c r="D170" s="117"/>
      <c r="E170" s="121"/>
      <c r="F170" s="121"/>
      <c r="G170" s="123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128"/>
    </row>
    <row r="171" spans="1:22" s="3" customFormat="1" ht="13.5" thickBot="1" x14ac:dyDescent="0.25">
      <c r="A171" s="13"/>
      <c r="B171" s="13"/>
      <c r="C171" s="115"/>
      <c r="D171" s="118"/>
      <c r="E171" s="2" t="s">
        <v>5</v>
      </c>
      <c r="F171" s="2" t="s">
        <v>6</v>
      </c>
      <c r="G171" s="124"/>
      <c r="H171" s="6" t="s">
        <v>9</v>
      </c>
      <c r="I171" s="6" t="s">
        <v>7</v>
      </c>
      <c r="J171" s="1" t="s">
        <v>9</v>
      </c>
      <c r="K171" s="1" t="s">
        <v>9</v>
      </c>
      <c r="L171" s="1" t="s">
        <v>9</v>
      </c>
      <c r="M171" s="1" t="s">
        <v>9</v>
      </c>
      <c r="N171" s="6" t="s">
        <v>7</v>
      </c>
      <c r="O171" s="1" t="s">
        <v>7</v>
      </c>
      <c r="P171" s="1" t="s">
        <v>7</v>
      </c>
      <c r="Q171" s="1" t="s">
        <v>7</v>
      </c>
      <c r="R171" s="6" t="s">
        <v>7</v>
      </c>
      <c r="S171" s="6" t="s">
        <v>9</v>
      </c>
      <c r="T171" s="6" t="s">
        <v>68</v>
      </c>
      <c r="U171" s="6" t="s">
        <v>22</v>
      </c>
      <c r="V171" s="11" t="s">
        <v>7</v>
      </c>
    </row>
    <row r="172" spans="1:22" s="3" customFormat="1" ht="12.75" customHeight="1" x14ac:dyDescent="0.2">
      <c r="A172" s="81"/>
      <c r="B172" s="82"/>
      <c r="C172" s="8"/>
      <c r="D172" s="9"/>
      <c r="E172" s="129" t="s">
        <v>82</v>
      </c>
      <c r="F172" s="130"/>
      <c r="G172" s="41"/>
      <c r="H172" s="39"/>
      <c r="I172" s="40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8"/>
    </row>
    <row r="173" spans="1:22" s="3" customFormat="1" ht="12.75" customHeight="1" x14ac:dyDescent="0.2">
      <c r="A173" s="81"/>
      <c r="B173" s="82"/>
      <c r="C173" s="42"/>
      <c r="D173" s="43"/>
      <c r="E173" s="131" t="s">
        <v>11</v>
      </c>
      <c r="F173" s="131"/>
      <c r="G173" s="44"/>
      <c r="H173" s="51"/>
      <c r="I173" s="45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12"/>
    </row>
    <row r="174" spans="1:22" s="3" customFormat="1" ht="12.75" customHeight="1" x14ac:dyDescent="0.2">
      <c r="A174" s="81"/>
      <c r="B174" s="82"/>
      <c r="C174" s="42"/>
      <c r="D174" s="28"/>
      <c r="E174" s="132" t="s">
        <v>92</v>
      </c>
      <c r="F174" s="132"/>
      <c r="G174" s="44"/>
      <c r="H174" s="51"/>
      <c r="I174" s="45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12"/>
    </row>
    <row r="175" spans="1:22" s="3" customFormat="1" ht="12.75" customHeight="1" x14ac:dyDescent="0.2">
      <c r="A175" s="81"/>
      <c r="B175" s="82"/>
      <c r="C175" s="42"/>
      <c r="D175" s="28" t="s">
        <v>16</v>
      </c>
      <c r="E175" s="28">
        <v>78019</v>
      </c>
      <c r="F175" s="28">
        <v>78087</v>
      </c>
      <c r="G175" s="26" t="s">
        <v>50</v>
      </c>
      <c r="H175" s="51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 t="s">
        <v>45</v>
      </c>
      <c r="U175" s="7">
        <f>ROUND(110/9,0)</f>
        <v>12</v>
      </c>
      <c r="V175" s="12"/>
    </row>
    <row r="176" spans="1:22" s="3" customFormat="1" ht="12.75" customHeight="1" x14ac:dyDescent="0.2">
      <c r="A176" s="81"/>
      <c r="B176" s="82"/>
      <c r="C176" s="42"/>
      <c r="D176" s="28" t="s">
        <v>17</v>
      </c>
      <c r="E176" s="28">
        <v>78192</v>
      </c>
      <c r="F176" s="28">
        <v>78382</v>
      </c>
      <c r="G176" s="26" t="s">
        <v>50</v>
      </c>
      <c r="H176" s="51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 t="s">
        <v>45</v>
      </c>
      <c r="U176" s="7">
        <f>ROUND(695/9,0)</f>
        <v>77</v>
      </c>
      <c r="V176" s="12"/>
    </row>
    <row r="177" spans="1:22" s="3" customFormat="1" ht="12.75" customHeight="1" x14ac:dyDescent="0.2">
      <c r="A177" s="81"/>
      <c r="B177" s="82"/>
      <c r="C177" s="42"/>
      <c r="D177" s="28" t="s">
        <v>18</v>
      </c>
      <c r="E177" s="28">
        <v>78193</v>
      </c>
      <c r="F177" s="28">
        <v>78314</v>
      </c>
      <c r="G177" s="26" t="s">
        <v>50</v>
      </c>
      <c r="H177" s="51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 t="s">
        <v>45</v>
      </c>
      <c r="U177" s="7">
        <f>ROUND(354/9,0)</f>
        <v>39</v>
      </c>
      <c r="V177" s="12"/>
    </row>
    <row r="178" spans="1:22" s="3" customFormat="1" ht="12.75" customHeight="1" x14ac:dyDescent="0.2">
      <c r="A178" s="81"/>
      <c r="B178" s="82"/>
      <c r="C178" s="42"/>
      <c r="D178" s="28"/>
      <c r="E178" s="35"/>
      <c r="F178" s="35"/>
      <c r="G178" s="44"/>
      <c r="H178" s="51"/>
      <c r="I178" s="45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12"/>
    </row>
    <row r="179" spans="1:22" s="3" customFormat="1" ht="12.75" customHeight="1" x14ac:dyDescent="0.2">
      <c r="A179" s="81"/>
      <c r="B179" s="82"/>
      <c r="C179" s="42"/>
      <c r="D179" s="28"/>
      <c r="E179" s="131" t="s">
        <v>25</v>
      </c>
      <c r="F179" s="131"/>
      <c r="G179" s="44"/>
      <c r="H179" s="51"/>
      <c r="I179" s="45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12"/>
    </row>
    <row r="180" spans="1:22" s="3" customFormat="1" ht="12.75" customHeight="1" x14ac:dyDescent="0.2">
      <c r="A180" s="81"/>
      <c r="B180" s="82"/>
      <c r="C180" s="42"/>
      <c r="D180" s="28"/>
      <c r="E180" s="132" t="s">
        <v>92</v>
      </c>
      <c r="F180" s="132"/>
      <c r="G180" s="44"/>
      <c r="H180" s="51"/>
      <c r="I180" s="45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12"/>
    </row>
    <row r="181" spans="1:22" s="3" customFormat="1" ht="12.75" customHeight="1" x14ac:dyDescent="0.2">
      <c r="A181" s="81"/>
      <c r="B181" s="82"/>
      <c r="C181" s="42"/>
      <c r="D181" s="28" t="s">
        <v>27</v>
      </c>
      <c r="E181" s="28">
        <v>78013</v>
      </c>
      <c r="F181" s="28">
        <v>78095</v>
      </c>
      <c r="G181" s="26" t="s">
        <v>50</v>
      </c>
      <c r="H181" s="51"/>
      <c r="I181" s="7"/>
      <c r="J181" s="7"/>
      <c r="K181" s="7"/>
      <c r="L181" s="7"/>
      <c r="M181" s="7"/>
      <c r="N181" s="7"/>
      <c r="O181" s="7">
        <f>ROUND(F181-E181,0)</f>
        <v>82</v>
      </c>
      <c r="P181" s="7"/>
      <c r="Q181" s="7"/>
      <c r="R181" s="7"/>
      <c r="S181" s="7"/>
      <c r="T181" s="7"/>
      <c r="U181" s="7"/>
      <c r="V181" s="12"/>
    </row>
    <row r="182" spans="1:22" s="3" customFormat="1" ht="12.75" customHeight="1" x14ac:dyDescent="0.2">
      <c r="A182" s="81"/>
      <c r="B182" s="82"/>
      <c r="C182" s="42"/>
      <c r="D182" s="28" t="s">
        <v>102</v>
      </c>
      <c r="E182" s="28">
        <v>78095</v>
      </c>
      <c r="F182" s="28">
        <v>78178</v>
      </c>
      <c r="G182" s="26" t="s">
        <v>50</v>
      </c>
      <c r="H182" s="51"/>
      <c r="I182" s="7"/>
      <c r="J182" s="7"/>
      <c r="K182" s="7"/>
      <c r="L182" s="7"/>
      <c r="M182" s="7"/>
      <c r="N182" s="7"/>
      <c r="O182" s="7"/>
      <c r="P182" s="7"/>
      <c r="Q182" s="7">
        <f>ROUND(F182-E182,0)</f>
        <v>83</v>
      </c>
      <c r="R182" s="7"/>
      <c r="S182" s="7"/>
      <c r="T182" s="7"/>
      <c r="U182" s="7"/>
      <c r="V182" s="12"/>
    </row>
    <row r="183" spans="1:22" s="3" customFormat="1" ht="12.75" customHeight="1" x14ac:dyDescent="0.2">
      <c r="A183" s="81"/>
      <c r="B183" s="82"/>
      <c r="C183" s="42"/>
      <c r="D183" s="28" t="s">
        <v>28</v>
      </c>
      <c r="E183" s="28">
        <v>78166</v>
      </c>
      <c r="F183" s="28">
        <v>78665</v>
      </c>
      <c r="G183" s="26" t="s">
        <v>50</v>
      </c>
      <c r="H183" s="51"/>
      <c r="I183" s="7"/>
      <c r="J183" s="7"/>
      <c r="K183" s="7"/>
      <c r="L183" s="7"/>
      <c r="M183" s="7"/>
      <c r="N183" s="7"/>
      <c r="O183" s="7">
        <f>ROUND(F183-E183,0)</f>
        <v>499</v>
      </c>
      <c r="P183" s="7"/>
      <c r="Q183" s="7"/>
      <c r="R183" s="7"/>
      <c r="S183" s="7"/>
      <c r="T183" s="7"/>
      <c r="U183" s="7"/>
      <c r="V183" s="12"/>
    </row>
    <row r="184" spans="1:22" s="3" customFormat="1" ht="12.75" customHeight="1" x14ac:dyDescent="0.2">
      <c r="A184" s="81"/>
      <c r="B184" s="82"/>
      <c r="C184" s="42"/>
      <c r="D184" s="28" t="s">
        <v>36</v>
      </c>
      <c r="E184" s="28">
        <v>78178</v>
      </c>
      <c r="F184" s="28">
        <v>78692</v>
      </c>
      <c r="G184" s="26" t="s">
        <v>50</v>
      </c>
      <c r="H184" s="51"/>
      <c r="I184" s="7"/>
      <c r="J184" s="7"/>
      <c r="K184" s="7"/>
      <c r="L184" s="7"/>
      <c r="M184" s="7"/>
      <c r="N184" s="7"/>
      <c r="O184" s="7">
        <f>ROUND(F184-E184,0)</f>
        <v>514</v>
      </c>
      <c r="P184" s="7"/>
      <c r="Q184" s="7"/>
      <c r="R184" s="7"/>
      <c r="S184" s="7"/>
      <c r="T184" s="7"/>
      <c r="U184" s="7"/>
      <c r="V184" s="12"/>
    </row>
    <row r="185" spans="1:22" s="3" customFormat="1" ht="12.75" customHeight="1" x14ac:dyDescent="0.2">
      <c r="A185" s="81"/>
      <c r="B185" s="82"/>
      <c r="C185" s="42"/>
      <c r="D185" s="28"/>
      <c r="E185" s="28"/>
      <c r="F185" s="28"/>
      <c r="G185" s="26"/>
      <c r="H185" s="51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12"/>
    </row>
    <row r="186" spans="1:22" s="3" customFormat="1" ht="12.75" customHeight="1" x14ac:dyDescent="0.2">
      <c r="A186" s="81"/>
      <c r="B186" s="82"/>
      <c r="C186" s="42"/>
      <c r="D186" s="28"/>
      <c r="E186" s="131" t="s">
        <v>35</v>
      </c>
      <c r="F186" s="131"/>
      <c r="G186" s="26"/>
      <c r="H186" s="51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12"/>
    </row>
    <row r="187" spans="1:22" s="3" customFormat="1" ht="12.75" customHeight="1" x14ac:dyDescent="0.2">
      <c r="A187" s="81" t="s">
        <v>93</v>
      </c>
      <c r="B187" s="82"/>
      <c r="C187" s="42"/>
      <c r="D187" s="28"/>
      <c r="E187" s="132" t="s">
        <v>92</v>
      </c>
      <c r="F187" s="132"/>
      <c r="G187" s="26"/>
      <c r="H187" s="51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12"/>
    </row>
    <row r="188" spans="1:22" s="3" customFormat="1" ht="12.75" customHeight="1" x14ac:dyDescent="0.2">
      <c r="A188" s="81"/>
      <c r="B188" s="82"/>
      <c r="C188" s="42"/>
      <c r="D188" s="28" t="s">
        <v>37</v>
      </c>
      <c r="E188" s="28">
        <v>78013</v>
      </c>
      <c r="F188" s="28">
        <v>78094</v>
      </c>
      <c r="G188" s="26" t="s">
        <v>50</v>
      </c>
      <c r="H188" s="51"/>
      <c r="I188" s="7"/>
      <c r="J188" s="7"/>
      <c r="K188" s="7"/>
      <c r="L188" s="7"/>
      <c r="M188" s="7"/>
      <c r="N188" s="7"/>
      <c r="O188" s="7">
        <f>ROUND(F188-E188,0)</f>
        <v>81</v>
      </c>
      <c r="P188" s="7"/>
      <c r="Q188" s="7"/>
      <c r="R188" s="7"/>
      <c r="S188" s="7"/>
      <c r="T188" s="7"/>
      <c r="U188" s="7"/>
      <c r="V188" s="12"/>
    </row>
    <row r="189" spans="1:22" s="3" customFormat="1" ht="12.75" customHeight="1" x14ac:dyDescent="0.2">
      <c r="A189" s="81"/>
      <c r="B189" s="82"/>
      <c r="C189" s="42"/>
      <c r="D189" s="28" t="s">
        <v>103</v>
      </c>
      <c r="E189" s="28">
        <v>78107</v>
      </c>
      <c r="F189" s="28">
        <v>78182</v>
      </c>
      <c r="G189" s="26" t="s">
        <v>49</v>
      </c>
      <c r="H189" s="51"/>
      <c r="I189" s="7"/>
      <c r="J189" s="7"/>
      <c r="K189" s="7"/>
      <c r="L189" s="7"/>
      <c r="M189" s="7"/>
      <c r="N189" s="7"/>
      <c r="O189" s="7"/>
      <c r="P189" s="7"/>
      <c r="Q189" s="7">
        <f>ROUND(F189-E189,0)</f>
        <v>75</v>
      </c>
      <c r="R189" s="7"/>
      <c r="S189" s="7"/>
      <c r="T189" s="7"/>
      <c r="U189" s="7"/>
      <c r="V189" s="12"/>
    </row>
    <row r="190" spans="1:22" s="3" customFormat="1" ht="12.75" customHeight="1" x14ac:dyDescent="0.2">
      <c r="A190" s="81"/>
      <c r="B190" s="82"/>
      <c r="C190" s="42"/>
      <c r="D190" s="28" t="s">
        <v>54</v>
      </c>
      <c r="E190" s="28">
        <v>78164</v>
      </c>
      <c r="F190" s="28">
        <v>78692</v>
      </c>
      <c r="G190" s="26" t="s">
        <v>49</v>
      </c>
      <c r="H190" s="51"/>
      <c r="I190" s="7"/>
      <c r="J190" s="7"/>
      <c r="K190" s="7"/>
      <c r="L190" s="7"/>
      <c r="M190" s="7"/>
      <c r="N190" s="7"/>
      <c r="O190" s="7">
        <f>ROUND(F190-E190,0)</f>
        <v>528</v>
      </c>
      <c r="P190" s="7"/>
      <c r="Q190" s="7"/>
      <c r="R190" s="7"/>
      <c r="S190" s="7"/>
      <c r="T190" s="7"/>
      <c r="U190" s="7"/>
      <c r="V190" s="12"/>
    </row>
    <row r="191" spans="1:22" s="3" customFormat="1" ht="12.75" customHeight="1" x14ac:dyDescent="0.2">
      <c r="A191" s="81"/>
      <c r="B191" s="82"/>
      <c r="C191" s="42"/>
      <c r="D191" s="28" t="s">
        <v>55</v>
      </c>
      <c r="E191" s="28">
        <v>78179</v>
      </c>
      <c r="F191" s="28">
        <v>78198</v>
      </c>
      <c r="G191" s="26" t="s">
        <v>50</v>
      </c>
      <c r="H191" s="51"/>
      <c r="I191" s="7"/>
      <c r="J191" s="7"/>
      <c r="K191" s="7"/>
      <c r="L191" s="7"/>
      <c r="M191" s="7"/>
      <c r="N191" s="7"/>
      <c r="O191" s="7">
        <f>ROUND(F191-E191,0)</f>
        <v>19</v>
      </c>
      <c r="P191" s="7"/>
      <c r="Q191" s="7"/>
      <c r="R191" s="7"/>
      <c r="S191" s="7"/>
      <c r="T191" s="7"/>
      <c r="U191" s="7"/>
      <c r="V191" s="12"/>
    </row>
    <row r="192" spans="1:22" s="3" customFormat="1" ht="12.75" customHeight="1" x14ac:dyDescent="0.2">
      <c r="A192" s="81"/>
      <c r="B192" s="82"/>
      <c r="C192" s="42"/>
      <c r="D192" s="28" t="s">
        <v>63</v>
      </c>
      <c r="E192" s="28">
        <v>78182</v>
      </c>
      <c r="F192" s="28">
        <v>78225</v>
      </c>
      <c r="G192" s="26" t="s">
        <v>49</v>
      </c>
      <c r="H192" s="51"/>
      <c r="I192" s="7"/>
      <c r="J192" s="7"/>
      <c r="K192" s="7"/>
      <c r="L192" s="7"/>
      <c r="M192" s="7"/>
      <c r="N192" s="7"/>
      <c r="O192" s="7">
        <f>ROUND(F192-E192,0)</f>
        <v>43</v>
      </c>
      <c r="P192" s="7"/>
      <c r="Q192" s="7"/>
      <c r="R192" s="7"/>
      <c r="S192" s="7"/>
      <c r="T192" s="7"/>
      <c r="U192" s="7"/>
      <c r="V192" s="12"/>
    </row>
    <row r="193" spans="1:26" s="3" customFormat="1" ht="12.75" customHeight="1" x14ac:dyDescent="0.2">
      <c r="A193" s="81"/>
      <c r="B193" s="82"/>
      <c r="C193" s="42"/>
      <c r="D193" s="28"/>
      <c r="E193" s="28"/>
      <c r="F193" s="28"/>
      <c r="G193" s="26"/>
      <c r="H193" s="51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12"/>
    </row>
    <row r="194" spans="1:26" s="3" customFormat="1" ht="12.75" customHeight="1" x14ac:dyDescent="0.2">
      <c r="A194" s="81"/>
      <c r="B194" s="82"/>
      <c r="C194" s="42"/>
      <c r="D194" s="28"/>
      <c r="E194" s="131" t="s">
        <v>95</v>
      </c>
      <c r="F194" s="131"/>
      <c r="G194" s="26"/>
      <c r="H194" s="51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12"/>
    </row>
    <row r="195" spans="1:26" s="3" customFormat="1" ht="12.75" customHeight="1" x14ac:dyDescent="0.2">
      <c r="A195" s="81"/>
      <c r="B195" s="82"/>
      <c r="C195" s="42"/>
      <c r="D195" s="28"/>
      <c r="E195" s="132" t="s">
        <v>92</v>
      </c>
      <c r="F195" s="132"/>
      <c r="G195" s="26"/>
      <c r="H195" s="51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12"/>
    </row>
    <row r="196" spans="1:26" s="3" customFormat="1" ht="12.75" customHeight="1" x14ac:dyDescent="0.2">
      <c r="A196" s="81"/>
      <c r="B196" s="82"/>
      <c r="C196" s="42"/>
      <c r="D196" s="28" t="s">
        <v>64</v>
      </c>
      <c r="E196" s="28">
        <v>77690</v>
      </c>
      <c r="F196" s="28">
        <v>78160</v>
      </c>
      <c r="G196" s="26" t="s">
        <v>49</v>
      </c>
      <c r="H196" s="51"/>
      <c r="I196" s="7"/>
      <c r="J196" s="7"/>
      <c r="K196" s="7"/>
      <c r="L196" s="7"/>
      <c r="M196" s="7"/>
      <c r="N196" s="7"/>
      <c r="O196" s="7">
        <v>482</v>
      </c>
      <c r="P196" s="7"/>
      <c r="Q196" s="7"/>
      <c r="R196" s="7"/>
      <c r="S196" s="7"/>
      <c r="T196" s="7"/>
      <c r="U196" s="7"/>
      <c r="V196" s="12"/>
      <c r="W196" s="80"/>
    </row>
    <row r="197" spans="1:26" s="3" customFormat="1" ht="12.75" customHeight="1" x14ac:dyDescent="0.2">
      <c r="A197" s="81"/>
      <c r="B197" s="82"/>
      <c r="C197" s="42"/>
      <c r="D197" s="28" t="s">
        <v>65</v>
      </c>
      <c r="E197" s="28">
        <v>77721</v>
      </c>
      <c r="F197" s="28">
        <v>78095</v>
      </c>
      <c r="G197" s="26" t="s">
        <v>104</v>
      </c>
      <c r="H197" s="51"/>
      <c r="I197" s="7"/>
      <c r="J197" s="7"/>
      <c r="K197" s="7"/>
      <c r="L197" s="7"/>
      <c r="M197" s="7"/>
      <c r="N197" s="7"/>
      <c r="O197" s="7">
        <f>ROUND(F197-E197,0)</f>
        <v>374</v>
      </c>
      <c r="P197" s="7"/>
      <c r="Q197" s="7"/>
      <c r="R197" s="7"/>
      <c r="S197" s="7"/>
      <c r="T197" s="7"/>
      <c r="U197" s="7"/>
      <c r="V197" s="12"/>
    </row>
    <row r="198" spans="1:26" s="3" customFormat="1" ht="12.75" customHeight="1" x14ac:dyDescent="0.2">
      <c r="A198" s="81"/>
      <c r="B198" s="82"/>
      <c r="C198" s="42"/>
      <c r="D198" s="28" t="s">
        <v>105</v>
      </c>
      <c r="E198" s="28">
        <v>78095</v>
      </c>
      <c r="F198" s="28">
        <v>78175</v>
      </c>
      <c r="G198" s="26" t="s">
        <v>49</v>
      </c>
      <c r="H198" s="51"/>
      <c r="I198" s="7"/>
      <c r="J198" s="7"/>
      <c r="K198" s="7"/>
      <c r="L198" s="7"/>
      <c r="M198" s="7"/>
      <c r="N198" s="7"/>
      <c r="O198" s="7"/>
      <c r="P198" s="7"/>
      <c r="Q198" s="7">
        <f>ROUND(F198-E198,0)</f>
        <v>80</v>
      </c>
      <c r="R198" s="7"/>
      <c r="S198" s="7"/>
      <c r="T198" s="7"/>
      <c r="U198" s="7"/>
      <c r="V198" s="12"/>
    </row>
    <row r="199" spans="1:26" s="3" customFormat="1" ht="12.75" customHeight="1" x14ac:dyDescent="0.2">
      <c r="A199" s="81"/>
      <c r="B199" s="82"/>
      <c r="C199" s="42"/>
      <c r="D199" s="28" t="s">
        <v>66</v>
      </c>
      <c r="E199" s="28">
        <v>78175</v>
      </c>
      <c r="F199" s="28">
        <v>78339</v>
      </c>
      <c r="G199" s="26" t="s">
        <v>50</v>
      </c>
      <c r="H199" s="51"/>
      <c r="I199" s="7"/>
      <c r="J199" s="7"/>
      <c r="K199" s="7"/>
      <c r="L199" s="7"/>
      <c r="M199" s="7"/>
      <c r="N199" s="7"/>
      <c r="O199" s="7">
        <f>ROUND(F199-E199,0)</f>
        <v>164</v>
      </c>
      <c r="P199" s="7"/>
      <c r="Q199" s="7"/>
      <c r="R199" s="7"/>
      <c r="S199" s="7"/>
      <c r="T199" s="7"/>
      <c r="U199" s="7"/>
      <c r="V199" s="12"/>
    </row>
    <row r="200" spans="1:26" s="3" customFormat="1" ht="12.75" customHeight="1" x14ac:dyDescent="0.2">
      <c r="A200" s="81"/>
      <c r="B200" s="82"/>
      <c r="C200" s="42"/>
      <c r="D200" s="28" t="s">
        <v>106</v>
      </c>
      <c r="E200" s="28">
        <v>78175</v>
      </c>
      <c r="F200" s="28">
        <v>78215</v>
      </c>
      <c r="G200" s="26" t="s">
        <v>50</v>
      </c>
      <c r="H200" s="51"/>
      <c r="I200" s="7"/>
      <c r="J200" s="7"/>
      <c r="K200" s="7"/>
      <c r="L200" s="7"/>
      <c r="M200" s="7"/>
      <c r="N200" s="7"/>
      <c r="O200" s="7">
        <f>ROUND(F200-E200,0)</f>
        <v>40</v>
      </c>
      <c r="P200" s="7"/>
      <c r="Q200" s="7"/>
      <c r="R200" s="7"/>
      <c r="S200" s="7"/>
      <c r="T200" s="7"/>
      <c r="U200" s="7"/>
      <c r="V200" s="12"/>
    </row>
    <row r="201" spans="1:26" s="3" customFormat="1" ht="12.75" customHeight="1" x14ac:dyDescent="0.2">
      <c r="A201" s="81"/>
      <c r="B201" s="82"/>
      <c r="C201" s="42"/>
      <c r="D201" s="28" t="s">
        <v>107</v>
      </c>
      <c r="E201" s="28">
        <v>78182</v>
      </c>
      <c r="F201" s="28">
        <v>78379</v>
      </c>
      <c r="G201" s="26" t="s">
        <v>50</v>
      </c>
      <c r="H201" s="51"/>
      <c r="I201" s="7"/>
      <c r="J201" s="7"/>
      <c r="K201" s="7"/>
      <c r="L201" s="7"/>
      <c r="M201" s="7"/>
      <c r="N201" s="7"/>
      <c r="O201" s="7">
        <f>ROUND(F201-E201,0)</f>
        <v>197</v>
      </c>
      <c r="P201" s="7"/>
      <c r="Q201" s="7"/>
      <c r="R201" s="7"/>
      <c r="S201" s="7"/>
      <c r="T201" s="7"/>
      <c r="U201" s="7"/>
      <c r="V201" s="12"/>
    </row>
    <row r="202" spans="1:26" s="3" customFormat="1" ht="12.75" customHeight="1" x14ac:dyDescent="0.2">
      <c r="A202" s="81"/>
      <c r="B202" s="82"/>
      <c r="C202" s="42"/>
      <c r="D202" s="28" t="s">
        <v>108</v>
      </c>
      <c r="E202" s="28">
        <v>78182</v>
      </c>
      <c r="F202" s="28">
        <v>78570</v>
      </c>
      <c r="G202" s="26" t="s">
        <v>50</v>
      </c>
      <c r="H202" s="51"/>
      <c r="I202" s="7"/>
      <c r="J202" s="7"/>
      <c r="K202" s="7"/>
      <c r="L202" s="7"/>
      <c r="M202" s="7"/>
      <c r="N202" s="7"/>
      <c r="O202" s="7"/>
      <c r="P202" s="7">
        <f>ROUND(F202-E202,0)</f>
        <v>388</v>
      </c>
      <c r="Q202" s="7"/>
      <c r="R202" s="7"/>
      <c r="S202" s="7"/>
      <c r="T202" s="7"/>
      <c r="U202" s="7"/>
      <c r="V202" s="12"/>
    </row>
    <row r="203" spans="1:26" s="3" customFormat="1" ht="12.75" customHeight="1" x14ac:dyDescent="0.2">
      <c r="A203" s="81"/>
      <c r="B203" s="82"/>
      <c r="C203" s="42"/>
      <c r="D203" s="28" t="s">
        <v>122</v>
      </c>
      <c r="E203" s="28">
        <v>78195</v>
      </c>
      <c r="F203" s="28">
        <v>78552</v>
      </c>
      <c r="G203" s="26" t="s">
        <v>50</v>
      </c>
      <c r="H203" s="51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>
        <v>5</v>
      </c>
      <c r="T203" s="7"/>
      <c r="U203" s="7"/>
      <c r="V203" s="12"/>
    </row>
    <row r="204" spans="1:26" s="3" customFormat="1" ht="12.75" customHeight="1" thickBot="1" x14ac:dyDescent="0.25">
      <c r="A204" s="82"/>
      <c r="B204" s="82"/>
      <c r="C204" s="78"/>
      <c r="D204" s="75"/>
      <c r="E204" s="75"/>
      <c r="F204" s="75"/>
      <c r="G204" s="76"/>
      <c r="H204" s="51"/>
      <c r="I204" s="7"/>
      <c r="J204" s="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8"/>
    </row>
    <row r="205" spans="1:26" s="3" customFormat="1" x14ac:dyDescent="0.2">
      <c r="A205" s="13"/>
      <c r="B205" s="98" t="s">
        <v>129</v>
      </c>
      <c r="C205" s="133" t="s">
        <v>112</v>
      </c>
      <c r="D205" s="134"/>
      <c r="E205" s="134"/>
      <c r="F205" s="134"/>
      <c r="G205" s="137"/>
      <c r="H205" s="154">
        <f t="shared" ref="H205:M205" si="8">SUM(H172:H204)</f>
        <v>0</v>
      </c>
      <c r="I205" s="108">
        <f t="shared" si="8"/>
        <v>0</v>
      </c>
      <c r="J205" s="108">
        <f t="shared" si="8"/>
        <v>0</v>
      </c>
      <c r="K205" s="108">
        <f t="shared" si="8"/>
        <v>0</v>
      </c>
      <c r="L205" s="108">
        <f t="shared" si="8"/>
        <v>0</v>
      </c>
      <c r="M205" s="108">
        <f t="shared" si="8"/>
        <v>0</v>
      </c>
      <c r="N205" s="61">
        <f>SUM(N173:N203)</f>
        <v>0</v>
      </c>
      <c r="O205" s="61">
        <f>SUM(O173:O203)</f>
        <v>3023</v>
      </c>
      <c r="P205" s="108">
        <f>SUM(P172:P204)</f>
        <v>388</v>
      </c>
      <c r="Q205" s="108">
        <f>SUM(Q172:Q204)</f>
        <v>238</v>
      </c>
      <c r="R205" s="108">
        <f>SUM(R172:R204)</f>
        <v>0</v>
      </c>
      <c r="S205" s="108">
        <f>SUM(S172:S204)</f>
        <v>5</v>
      </c>
      <c r="T205" s="110" t="s">
        <v>45</v>
      </c>
      <c r="U205" s="108">
        <f>SUM(U172:U204)</f>
        <v>128</v>
      </c>
      <c r="V205" s="142">
        <f>SUM(V172:V204)</f>
        <v>0</v>
      </c>
    </row>
    <row r="206" spans="1:26" s="3" customFormat="1" ht="13.5" thickBot="1" x14ac:dyDescent="0.25">
      <c r="A206" s="13"/>
      <c r="B206" s="13"/>
      <c r="C206" s="135"/>
      <c r="D206" s="136"/>
      <c r="E206" s="136"/>
      <c r="F206" s="136"/>
      <c r="G206" s="138"/>
      <c r="H206" s="155"/>
      <c r="I206" s="109"/>
      <c r="J206" s="109"/>
      <c r="K206" s="109"/>
      <c r="L206" s="109"/>
      <c r="M206" s="109"/>
      <c r="N206" s="62">
        <f>ROUNDUP(N205/5280,2)</f>
        <v>0</v>
      </c>
      <c r="O206" s="62">
        <f>ROUNDUP(O205/5280,2)</f>
        <v>0.57999999999999996</v>
      </c>
      <c r="P206" s="109"/>
      <c r="Q206" s="109"/>
      <c r="R206" s="109"/>
      <c r="S206" s="109"/>
      <c r="T206" s="111"/>
      <c r="U206" s="109"/>
      <c r="V206" s="143"/>
    </row>
    <row r="207" spans="1:26" ht="12.75" customHeight="1" x14ac:dyDescent="0.2">
      <c r="C207" s="156" t="str">
        <f>$C$56</f>
        <v>SHEET NO.</v>
      </c>
      <c r="D207" s="159" t="str">
        <f>$D$56</f>
        <v>REFERENCE NO.</v>
      </c>
      <c r="E207" s="162" t="str">
        <f>$E$56</f>
        <v>STATION</v>
      </c>
      <c r="F207" s="163"/>
      <c r="G207" s="168" t="str">
        <f>$G$56</f>
        <v>SIDE</v>
      </c>
      <c r="H207" s="105">
        <f>$H$56</f>
        <v>614</v>
      </c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7"/>
      <c r="T207" s="125">
        <v>615</v>
      </c>
      <c r="U207" s="107"/>
      <c r="V207" s="10">
        <f>$V$56</f>
        <v>622</v>
      </c>
      <c r="Y207" s="53"/>
    </row>
    <row r="208" spans="1:26" ht="12.75" customHeight="1" x14ac:dyDescent="0.2">
      <c r="C208" s="157"/>
      <c r="D208" s="160"/>
      <c r="E208" s="164"/>
      <c r="F208" s="165"/>
      <c r="G208" s="169"/>
      <c r="H208" s="148" t="str">
        <f>H$57</f>
        <v>WORK ZONE TRAFFIC SIGNAL</v>
      </c>
      <c r="I208" s="151" t="str">
        <f t="shared" ref="I208:V208" si="9">I$57</f>
        <v>INCREASED BARRIER DELINEATION</v>
      </c>
      <c r="J208" s="112" t="s">
        <v>71</v>
      </c>
      <c r="K208" s="151" t="str">
        <f t="shared" si="9"/>
        <v>WORK ZONE LIGHTING SYSTEM</v>
      </c>
      <c r="L208" s="151" t="str">
        <f t="shared" si="9"/>
        <v>BARRIER REFLECTOR, TYPE 1 (BIDIRECTIONAL)</v>
      </c>
      <c r="M208" s="151" t="str">
        <f t="shared" si="9"/>
        <v>OBJECT MARKER,
TWO-WAY</v>
      </c>
      <c r="N208" s="151" t="str">
        <f t="shared" si="9"/>
        <v>WORK ZONE CENTER LINE, CLASS 1, 642 PAINT</v>
      </c>
      <c r="O208" s="151" t="str">
        <f t="shared" si="9"/>
        <v>WORK ZONE EDGE LINE, 
CLASS 1, 6", 642 PAINT</v>
      </c>
      <c r="P208" s="112" t="s">
        <v>99</v>
      </c>
      <c r="Q208" s="112" t="s">
        <v>101</v>
      </c>
      <c r="R208" s="151" t="str">
        <f t="shared" si="9"/>
        <v>WORK ZONE STOP LINE, 
CLASS 1, 642 PAINT</v>
      </c>
      <c r="S208" s="112" t="s">
        <v>121</v>
      </c>
      <c r="T208" s="112" t="s">
        <v>46</v>
      </c>
      <c r="U208" s="112" t="s">
        <v>42</v>
      </c>
      <c r="V208" s="126" t="str">
        <f t="shared" si="9"/>
        <v>PORTABLE BARRIER, UNANCHORED</v>
      </c>
      <c r="Y208" s="53"/>
      <c r="Z208" s="53"/>
    </row>
    <row r="209" spans="1:25" ht="12.75" customHeight="1" x14ac:dyDescent="0.2">
      <c r="C209" s="157"/>
      <c r="D209" s="160"/>
      <c r="E209" s="164"/>
      <c r="F209" s="165"/>
      <c r="G209" s="169"/>
      <c r="H209" s="149"/>
      <c r="I209" s="152"/>
      <c r="J209" s="112"/>
      <c r="K209" s="152"/>
      <c r="L209" s="152"/>
      <c r="M209" s="152"/>
      <c r="N209" s="152"/>
      <c r="O209" s="152"/>
      <c r="P209" s="112"/>
      <c r="Q209" s="112"/>
      <c r="R209" s="152"/>
      <c r="S209" s="112"/>
      <c r="T209" s="112"/>
      <c r="U209" s="112"/>
      <c r="V209" s="127"/>
      <c r="Y209" s="53"/>
    </row>
    <row r="210" spans="1:25" ht="12.75" customHeight="1" x14ac:dyDescent="0.2">
      <c r="C210" s="157"/>
      <c r="D210" s="160"/>
      <c r="E210" s="164"/>
      <c r="F210" s="165"/>
      <c r="G210" s="169"/>
      <c r="H210" s="149"/>
      <c r="I210" s="152"/>
      <c r="J210" s="112"/>
      <c r="K210" s="152"/>
      <c r="L210" s="152"/>
      <c r="M210" s="152"/>
      <c r="N210" s="152"/>
      <c r="O210" s="152"/>
      <c r="P210" s="112"/>
      <c r="Q210" s="112"/>
      <c r="R210" s="152"/>
      <c r="S210" s="112"/>
      <c r="T210" s="112"/>
      <c r="U210" s="112"/>
      <c r="V210" s="127"/>
    </row>
    <row r="211" spans="1:25" ht="12.75" customHeight="1" x14ac:dyDescent="0.2">
      <c r="C211" s="157"/>
      <c r="D211" s="160"/>
      <c r="E211" s="164"/>
      <c r="F211" s="165"/>
      <c r="G211" s="169"/>
      <c r="H211" s="149"/>
      <c r="I211" s="152"/>
      <c r="J211" s="112"/>
      <c r="K211" s="152"/>
      <c r="L211" s="152"/>
      <c r="M211" s="152"/>
      <c r="N211" s="152"/>
      <c r="O211" s="152"/>
      <c r="P211" s="112"/>
      <c r="Q211" s="112"/>
      <c r="R211" s="152"/>
      <c r="S211" s="112"/>
      <c r="T211" s="112"/>
      <c r="U211" s="112"/>
      <c r="V211" s="127"/>
    </row>
    <row r="212" spans="1:25" ht="12.75" customHeight="1" x14ac:dyDescent="0.2">
      <c r="C212" s="157"/>
      <c r="D212" s="160"/>
      <c r="E212" s="164"/>
      <c r="F212" s="165"/>
      <c r="G212" s="169"/>
      <c r="H212" s="149"/>
      <c r="I212" s="152"/>
      <c r="J212" s="112"/>
      <c r="K212" s="152"/>
      <c r="L212" s="152"/>
      <c r="M212" s="152"/>
      <c r="N212" s="152"/>
      <c r="O212" s="152"/>
      <c r="P212" s="112"/>
      <c r="Q212" s="112"/>
      <c r="R212" s="152"/>
      <c r="S212" s="112"/>
      <c r="T212" s="112"/>
      <c r="U212" s="112"/>
      <c r="V212" s="127"/>
    </row>
    <row r="213" spans="1:25" ht="12.75" customHeight="1" x14ac:dyDescent="0.2">
      <c r="C213" s="157"/>
      <c r="D213" s="160"/>
      <c r="E213" s="164"/>
      <c r="F213" s="165"/>
      <c r="G213" s="169"/>
      <c r="H213" s="149"/>
      <c r="I213" s="152"/>
      <c r="J213" s="112"/>
      <c r="K213" s="152"/>
      <c r="L213" s="152"/>
      <c r="M213" s="152"/>
      <c r="N213" s="152"/>
      <c r="O213" s="152"/>
      <c r="P213" s="112"/>
      <c r="Q213" s="112"/>
      <c r="R213" s="152"/>
      <c r="S213" s="112"/>
      <c r="T213" s="112"/>
      <c r="U213" s="112"/>
      <c r="V213" s="127"/>
    </row>
    <row r="214" spans="1:25" ht="12.75" customHeight="1" x14ac:dyDescent="0.2">
      <c r="C214" s="157"/>
      <c r="D214" s="160"/>
      <c r="E214" s="164"/>
      <c r="F214" s="165"/>
      <c r="G214" s="169"/>
      <c r="H214" s="149"/>
      <c r="I214" s="152"/>
      <c r="J214" s="112"/>
      <c r="K214" s="152"/>
      <c r="L214" s="152"/>
      <c r="M214" s="152"/>
      <c r="N214" s="152"/>
      <c r="O214" s="152"/>
      <c r="P214" s="112"/>
      <c r="Q214" s="112"/>
      <c r="R214" s="152"/>
      <c r="S214" s="112"/>
      <c r="T214" s="112"/>
      <c r="U214" s="112"/>
      <c r="V214" s="127"/>
    </row>
    <row r="215" spans="1:25" ht="12.75" customHeight="1" x14ac:dyDescent="0.2">
      <c r="C215" s="157"/>
      <c r="D215" s="160"/>
      <c r="E215" s="164"/>
      <c r="F215" s="165"/>
      <c r="G215" s="169"/>
      <c r="H215" s="149"/>
      <c r="I215" s="152"/>
      <c r="J215" s="112"/>
      <c r="K215" s="152"/>
      <c r="L215" s="152"/>
      <c r="M215" s="152"/>
      <c r="N215" s="152"/>
      <c r="O215" s="152"/>
      <c r="P215" s="112"/>
      <c r="Q215" s="112"/>
      <c r="R215" s="152"/>
      <c r="S215" s="112"/>
      <c r="T215" s="112"/>
      <c r="U215" s="112"/>
      <c r="V215" s="127"/>
    </row>
    <row r="216" spans="1:25" ht="12.75" customHeight="1" x14ac:dyDescent="0.2">
      <c r="C216" s="157"/>
      <c r="D216" s="160"/>
      <c r="E216" s="164"/>
      <c r="F216" s="165"/>
      <c r="G216" s="169"/>
      <c r="H216" s="149"/>
      <c r="I216" s="152"/>
      <c r="J216" s="112"/>
      <c r="K216" s="152"/>
      <c r="L216" s="152"/>
      <c r="M216" s="152"/>
      <c r="N216" s="152"/>
      <c r="O216" s="152"/>
      <c r="P216" s="112"/>
      <c r="Q216" s="112"/>
      <c r="R216" s="152"/>
      <c r="S216" s="112"/>
      <c r="T216" s="112"/>
      <c r="U216" s="112"/>
      <c r="V216" s="127"/>
    </row>
    <row r="217" spans="1:25" ht="12.75" customHeight="1" x14ac:dyDescent="0.2">
      <c r="C217" s="157"/>
      <c r="D217" s="160"/>
      <c r="E217" s="164"/>
      <c r="F217" s="165"/>
      <c r="G217" s="169"/>
      <c r="H217" s="149"/>
      <c r="I217" s="152"/>
      <c r="J217" s="112"/>
      <c r="K217" s="152"/>
      <c r="L217" s="152"/>
      <c r="M217" s="152"/>
      <c r="N217" s="152"/>
      <c r="O217" s="152"/>
      <c r="P217" s="112"/>
      <c r="Q217" s="112"/>
      <c r="R217" s="152"/>
      <c r="S217" s="112"/>
      <c r="T217" s="112"/>
      <c r="U217" s="112"/>
      <c r="V217" s="127"/>
    </row>
    <row r="218" spans="1:25" ht="13.5" customHeight="1" x14ac:dyDescent="0.2">
      <c r="C218" s="157"/>
      <c r="D218" s="160"/>
      <c r="E218" s="166"/>
      <c r="F218" s="167"/>
      <c r="G218" s="169"/>
      <c r="H218" s="150"/>
      <c r="I218" s="153"/>
      <c r="J218" s="112"/>
      <c r="K218" s="153"/>
      <c r="L218" s="153"/>
      <c r="M218" s="153"/>
      <c r="N218" s="153"/>
      <c r="O218" s="153"/>
      <c r="P218" s="112"/>
      <c r="Q218" s="112"/>
      <c r="R218" s="153"/>
      <c r="S218" s="112"/>
      <c r="T218" s="112"/>
      <c r="U218" s="112"/>
      <c r="V218" s="128"/>
    </row>
    <row r="219" spans="1:25" ht="12.75" customHeight="1" thickBot="1" x14ac:dyDescent="0.25">
      <c r="C219" s="158"/>
      <c r="D219" s="161"/>
      <c r="E219" s="2" t="str">
        <f>$E$68</f>
        <v>FROM</v>
      </c>
      <c r="F219" s="2" t="str">
        <f>$F$68</f>
        <v>TO</v>
      </c>
      <c r="G219" s="170"/>
      <c r="H219" s="6" t="str">
        <f>H$68</f>
        <v>EACH</v>
      </c>
      <c r="I219" s="6" t="str">
        <f t="shared" ref="I219:V219" si="10">I$68</f>
        <v>FT</v>
      </c>
      <c r="J219" s="1" t="str">
        <f t="shared" si="10"/>
        <v>EACH</v>
      </c>
      <c r="K219" s="1" t="str">
        <f t="shared" si="10"/>
        <v>EACH</v>
      </c>
      <c r="L219" s="1" t="str">
        <f t="shared" si="10"/>
        <v>EACH</v>
      </c>
      <c r="M219" s="1" t="str">
        <f t="shared" si="10"/>
        <v>EACH</v>
      </c>
      <c r="N219" s="6" t="str">
        <f t="shared" si="10"/>
        <v>FT</v>
      </c>
      <c r="O219" s="1" t="str">
        <f t="shared" si="10"/>
        <v>FT</v>
      </c>
      <c r="P219" s="1" t="s">
        <v>7</v>
      </c>
      <c r="Q219" s="1" t="s">
        <v>7</v>
      </c>
      <c r="R219" s="6" t="str">
        <f t="shared" si="10"/>
        <v>FT</v>
      </c>
      <c r="S219" s="6" t="s">
        <v>9</v>
      </c>
      <c r="T219" s="6" t="s">
        <v>68</v>
      </c>
      <c r="U219" s="6" t="s">
        <v>22</v>
      </c>
      <c r="V219" s="11" t="str">
        <f t="shared" si="10"/>
        <v>FT</v>
      </c>
    </row>
    <row r="220" spans="1:25" ht="12.75" customHeight="1" x14ac:dyDescent="0.2">
      <c r="A220" s="47"/>
      <c r="B220" s="47"/>
      <c r="C220" s="42"/>
      <c r="D220" s="43"/>
      <c r="E220" s="129" t="s">
        <v>83</v>
      </c>
      <c r="F220" s="130"/>
      <c r="G220" s="44"/>
      <c r="H220" s="51"/>
      <c r="I220" s="45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12"/>
    </row>
    <row r="221" spans="1:25" ht="12.75" customHeight="1" x14ac:dyDescent="0.2">
      <c r="A221" s="47"/>
      <c r="B221" s="47"/>
      <c r="C221" s="42"/>
      <c r="D221" s="43"/>
      <c r="E221" s="173" t="s">
        <v>11</v>
      </c>
      <c r="F221" s="174"/>
      <c r="G221" s="44"/>
      <c r="H221" s="51"/>
      <c r="I221" s="45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12"/>
    </row>
    <row r="222" spans="1:25" ht="12.75" customHeight="1" x14ac:dyDescent="0.2">
      <c r="A222" s="47"/>
      <c r="B222" s="47"/>
      <c r="C222" s="42"/>
      <c r="D222" s="28"/>
      <c r="E222" s="171" t="s">
        <v>84</v>
      </c>
      <c r="F222" s="172"/>
      <c r="G222" s="44"/>
      <c r="H222" s="51"/>
      <c r="I222" s="45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12"/>
    </row>
    <row r="223" spans="1:25" ht="12.75" customHeight="1" x14ac:dyDescent="0.2">
      <c r="A223" s="47"/>
      <c r="B223" s="47"/>
      <c r="C223" s="42"/>
      <c r="D223" s="28" t="s">
        <v>16</v>
      </c>
      <c r="E223" s="28">
        <v>8792</v>
      </c>
      <c r="F223" s="28">
        <v>9203</v>
      </c>
      <c r="G223" s="26" t="s">
        <v>48</v>
      </c>
      <c r="H223" s="54">
        <v>1</v>
      </c>
      <c r="I223" s="7"/>
      <c r="J223" s="7"/>
      <c r="K223" s="7">
        <v>1</v>
      </c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12"/>
    </row>
    <row r="224" spans="1:25" ht="12.75" customHeight="1" x14ac:dyDescent="0.2">
      <c r="A224" s="47"/>
      <c r="B224" s="47"/>
      <c r="C224" s="42"/>
      <c r="D224" s="28"/>
      <c r="E224" s="68"/>
      <c r="F224" s="69"/>
      <c r="G224" s="44"/>
      <c r="H224" s="51"/>
      <c r="I224" s="45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12"/>
    </row>
    <row r="225" spans="1:23" ht="12.75" customHeight="1" x14ac:dyDescent="0.2">
      <c r="A225" s="47"/>
      <c r="B225" s="47"/>
      <c r="C225" s="42"/>
      <c r="D225" s="28"/>
      <c r="E225" s="131" t="s">
        <v>25</v>
      </c>
      <c r="F225" s="131"/>
      <c r="G225" s="44"/>
      <c r="H225" s="51"/>
      <c r="I225" s="45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12"/>
    </row>
    <row r="226" spans="1:23" ht="12.75" customHeight="1" x14ac:dyDescent="0.2">
      <c r="A226" s="47"/>
      <c r="B226" s="47"/>
      <c r="C226" s="42"/>
      <c r="D226" s="28"/>
      <c r="E226" s="171" t="s">
        <v>84</v>
      </c>
      <c r="F226" s="172"/>
      <c r="G226" s="44"/>
      <c r="H226" s="51"/>
      <c r="I226" s="45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12"/>
    </row>
    <row r="227" spans="1:23" ht="12.75" customHeight="1" x14ac:dyDescent="0.2">
      <c r="A227" s="47"/>
      <c r="B227" s="47"/>
      <c r="C227" s="42"/>
      <c r="D227" s="28" t="s">
        <v>33</v>
      </c>
      <c r="E227" s="28">
        <v>8230</v>
      </c>
      <c r="F227" s="28">
        <v>8730</v>
      </c>
      <c r="G227" s="26" t="s">
        <v>51</v>
      </c>
      <c r="H227" s="51"/>
      <c r="I227" s="7"/>
      <c r="J227" s="7"/>
      <c r="K227" s="7"/>
      <c r="L227" s="7"/>
      <c r="M227" s="7"/>
      <c r="N227" s="7">
        <f>ROUND(F227-E227,0)</f>
        <v>500</v>
      </c>
      <c r="O227" s="7"/>
      <c r="P227" s="7"/>
      <c r="Q227" s="7"/>
      <c r="R227" s="7"/>
      <c r="S227" s="7"/>
      <c r="T227" s="7"/>
      <c r="U227" s="7"/>
      <c r="V227" s="12"/>
    </row>
    <row r="228" spans="1:23" ht="12.75" customHeight="1" x14ac:dyDescent="0.2">
      <c r="A228" s="47"/>
      <c r="B228" s="47"/>
      <c r="C228" s="42"/>
      <c r="D228" s="28" t="s">
        <v>26</v>
      </c>
      <c r="E228" s="28">
        <v>8730</v>
      </c>
      <c r="F228" s="28"/>
      <c r="G228" s="26" t="s">
        <v>49</v>
      </c>
      <c r="H228" s="51"/>
      <c r="I228" s="7"/>
      <c r="J228" s="7"/>
      <c r="K228" s="7"/>
      <c r="L228" s="7"/>
      <c r="M228" s="7"/>
      <c r="N228" s="7"/>
      <c r="O228" s="7"/>
      <c r="P228" s="7"/>
      <c r="Q228" s="7"/>
      <c r="R228" s="7">
        <v>10</v>
      </c>
      <c r="S228" s="7"/>
      <c r="T228" s="7"/>
      <c r="U228" s="7"/>
      <c r="V228" s="12"/>
    </row>
    <row r="229" spans="1:23" ht="12.75" customHeight="1" x14ac:dyDescent="0.2">
      <c r="A229" s="46"/>
      <c r="B229" s="92"/>
      <c r="C229" s="42"/>
      <c r="D229" s="28" t="s">
        <v>27</v>
      </c>
      <c r="E229" s="28">
        <v>8780</v>
      </c>
      <c r="F229" s="28">
        <v>9225</v>
      </c>
      <c r="G229" s="26" t="s">
        <v>50</v>
      </c>
      <c r="H229" s="51"/>
      <c r="I229" s="7"/>
      <c r="J229" s="7"/>
      <c r="K229" s="7"/>
      <c r="L229" s="7"/>
      <c r="M229" s="7"/>
      <c r="N229" s="7"/>
      <c r="O229" s="7">
        <f>ROUND(F229-E229,0)</f>
        <v>445</v>
      </c>
      <c r="P229" s="7"/>
      <c r="Q229" s="7"/>
      <c r="R229" s="7"/>
      <c r="S229" s="7"/>
      <c r="T229" s="7"/>
      <c r="U229" s="7"/>
      <c r="V229" s="12"/>
      <c r="W229" s="64"/>
    </row>
    <row r="230" spans="1:23" ht="12.75" customHeight="1" x14ac:dyDescent="0.2">
      <c r="A230" s="46"/>
      <c r="B230" s="92"/>
      <c r="C230" s="42"/>
      <c r="D230" s="28" t="s">
        <v>32</v>
      </c>
      <c r="E230" s="28">
        <v>9262</v>
      </c>
      <c r="F230" s="28"/>
      <c r="G230" s="26" t="s">
        <v>50</v>
      </c>
      <c r="H230" s="51"/>
      <c r="I230" s="7"/>
      <c r="J230" s="7"/>
      <c r="K230" s="7"/>
      <c r="L230" s="7"/>
      <c r="M230" s="7"/>
      <c r="N230" s="7"/>
      <c r="O230" s="7"/>
      <c r="P230" s="7"/>
      <c r="Q230" s="7"/>
      <c r="R230" s="7">
        <v>10</v>
      </c>
      <c r="S230" s="7"/>
      <c r="T230" s="7"/>
      <c r="U230" s="7"/>
      <c r="V230" s="12"/>
      <c r="W230" s="64"/>
    </row>
    <row r="231" spans="1:23" ht="12.75" customHeight="1" x14ac:dyDescent="0.2">
      <c r="A231" s="46"/>
      <c r="B231" s="92"/>
      <c r="C231" s="42"/>
      <c r="D231" s="28" t="s">
        <v>62</v>
      </c>
      <c r="E231" s="28">
        <v>9262</v>
      </c>
      <c r="F231" s="28">
        <v>9490</v>
      </c>
      <c r="G231" s="26" t="s">
        <v>51</v>
      </c>
      <c r="H231" s="51"/>
      <c r="I231" s="7"/>
      <c r="J231" s="7"/>
      <c r="K231" s="7"/>
      <c r="L231" s="7"/>
      <c r="M231" s="7"/>
      <c r="N231" s="7">
        <f>ROUND(F231-E231,0)</f>
        <v>228</v>
      </c>
      <c r="O231" s="7"/>
      <c r="P231" s="7"/>
      <c r="Q231" s="7"/>
      <c r="R231" s="7"/>
      <c r="S231" s="7"/>
      <c r="T231" s="7"/>
      <c r="U231" s="7"/>
      <c r="V231" s="12"/>
      <c r="W231" s="64"/>
    </row>
    <row r="232" spans="1:23" ht="12.75" customHeight="1" x14ac:dyDescent="0.2">
      <c r="A232" s="46"/>
      <c r="B232" s="92"/>
      <c r="C232" s="42"/>
      <c r="D232" s="28"/>
      <c r="E232" s="28"/>
      <c r="F232" s="28"/>
      <c r="G232" s="26"/>
      <c r="H232" s="51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12"/>
    </row>
    <row r="233" spans="1:23" ht="12.75" customHeight="1" x14ac:dyDescent="0.2">
      <c r="A233" s="47"/>
      <c r="B233" s="47"/>
      <c r="C233" s="42"/>
      <c r="D233" s="28" t="s">
        <v>17</v>
      </c>
      <c r="E233" s="28">
        <v>8867</v>
      </c>
      <c r="F233" s="28">
        <v>9140</v>
      </c>
      <c r="G233" s="26" t="s">
        <v>50</v>
      </c>
      <c r="H233" s="51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 t="s">
        <v>45</v>
      </c>
      <c r="U233" s="7">
        <f>ROUND(2972/9,0)</f>
        <v>330</v>
      </c>
      <c r="V233" s="12"/>
    </row>
    <row r="234" spans="1:23" ht="12.75" customHeight="1" x14ac:dyDescent="0.2">
      <c r="A234" s="47"/>
      <c r="B234" s="47"/>
      <c r="C234" s="42"/>
      <c r="D234" s="28" t="s">
        <v>18</v>
      </c>
      <c r="E234" s="28">
        <v>8928</v>
      </c>
      <c r="F234" s="28">
        <f>E234+25</f>
        <v>8953</v>
      </c>
      <c r="G234" s="26" t="s">
        <v>50</v>
      </c>
      <c r="H234" s="51"/>
      <c r="I234" s="7"/>
      <c r="J234" s="7">
        <v>1</v>
      </c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12"/>
    </row>
    <row r="235" spans="1:23" ht="12.75" customHeight="1" x14ac:dyDescent="0.2">
      <c r="A235" s="47"/>
      <c r="B235" s="47"/>
      <c r="C235" s="42"/>
      <c r="D235" s="28" t="s">
        <v>19</v>
      </c>
      <c r="E235" s="28">
        <f>F234</f>
        <v>8953</v>
      </c>
      <c r="F235" s="28">
        <f>E236</f>
        <v>9113</v>
      </c>
      <c r="G235" s="26" t="s">
        <v>50</v>
      </c>
      <c r="H235" s="51"/>
      <c r="I235" s="7">
        <f>V235</f>
        <v>160</v>
      </c>
      <c r="J235" s="7"/>
      <c r="K235" s="7"/>
      <c r="L235" s="7">
        <f>ROUNDUP(V235/50,0)</f>
        <v>4</v>
      </c>
      <c r="M235" s="7">
        <f>ROUNDUP(V235/50,0)</f>
        <v>4</v>
      </c>
      <c r="N235" s="7"/>
      <c r="O235" s="7"/>
      <c r="P235" s="7"/>
      <c r="Q235" s="7"/>
      <c r="R235" s="7"/>
      <c r="S235" s="7"/>
      <c r="T235" s="7"/>
      <c r="U235" s="7"/>
      <c r="V235" s="12">
        <f>ROUNDUP(F235-E235,-1)</f>
        <v>160</v>
      </c>
    </row>
    <row r="236" spans="1:23" ht="12.75" customHeight="1" x14ac:dyDescent="0.2">
      <c r="A236" s="47"/>
      <c r="B236" s="47"/>
      <c r="C236" s="42"/>
      <c r="D236" s="28" t="s">
        <v>20</v>
      </c>
      <c r="E236" s="28">
        <f>F236-25</f>
        <v>9113</v>
      </c>
      <c r="F236" s="28">
        <v>9138</v>
      </c>
      <c r="G236" s="26" t="s">
        <v>50</v>
      </c>
      <c r="H236" s="51"/>
      <c r="I236" s="7"/>
      <c r="J236" s="7">
        <v>1</v>
      </c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12"/>
    </row>
    <row r="237" spans="1:23" ht="12.75" customHeight="1" x14ac:dyDescent="0.2">
      <c r="A237" s="47"/>
      <c r="B237" s="47"/>
      <c r="C237" s="42"/>
      <c r="D237" s="28"/>
      <c r="E237" s="28"/>
      <c r="F237" s="28"/>
      <c r="G237" s="26"/>
      <c r="H237" s="51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12"/>
    </row>
    <row r="238" spans="1:23" ht="12.75" customHeight="1" x14ac:dyDescent="0.2">
      <c r="A238" s="47"/>
      <c r="B238" s="47"/>
      <c r="C238" s="42"/>
      <c r="D238" s="28"/>
      <c r="E238" s="131" t="s">
        <v>35</v>
      </c>
      <c r="F238" s="131"/>
      <c r="G238" s="26"/>
      <c r="H238" s="51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12"/>
    </row>
    <row r="239" spans="1:23" ht="12.75" customHeight="1" x14ac:dyDescent="0.2">
      <c r="A239" s="47"/>
      <c r="B239" s="47"/>
      <c r="C239" s="42"/>
      <c r="D239" s="28"/>
      <c r="E239" s="171" t="s">
        <v>84</v>
      </c>
      <c r="F239" s="172"/>
      <c r="G239" s="26"/>
      <c r="H239" s="51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12"/>
    </row>
    <row r="240" spans="1:23" ht="12.75" customHeight="1" x14ac:dyDescent="0.2">
      <c r="A240" s="47"/>
      <c r="B240" s="47"/>
      <c r="C240" s="42"/>
      <c r="D240" s="28" t="s">
        <v>28</v>
      </c>
      <c r="E240" s="28">
        <v>8780</v>
      </c>
      <c r="F240" s="28">
        <v>9225</v>
      </c>
      <c r="G240" s="26" t="s">
        <v>50</v>
      </c>
      <c r="H240" s="51"/>
      <c r="I240" s="7"/>
      <c r="J240" s="7"/>
      <c r="K240" s="7"/>
      <c r="L240" s="7"/>
      <c r="M240" s="7"/>
      <c r="N240" s="7"/>
      <c r="O240" s="7">
        <f>ROUND(F240-E240,0)</f>
        <v>445</v>
      </c>
      <c r="P240" s="7"/>
      <c r="Q240" s="7"/>
      <c r="R240" s="7"/>
      <c r="S240" s="7"/>
      <c r="T240" s="7"/>
      <c r="U240" s="7"/>
      <c r="V240" s="12"/>
    </row>
    <row r="241" spans="1:22" ht="12.75" customHeight="1" x14ac:dyDescent="0.2">
      <c r="A241" s="47"/>
      <c r="B241" s="47"/>
      <c r="C241" s="42"/>
      <c r="D241" s="28" t="s">
        <v>36</v>
      </c>
      <c r="E241" s="28">
        <v>8783</v>
      </c>
      <c r="F241" s="28">
        <v>9238</v>
      </c>
      <c r="G241" s="26" t="s">
        <v>48</v>
      </c>
      <c r="H241" s="51"/>
      <c r="I241" s="7"/>
      <c r="J241" s="7"/>
      <c r="K241" s="7"/>
      <c r="L241" s="7"/>
      <c r="M241" s="7"/>
      <c r="N241" s="7"/>
      <c r="O241" s="7">
        <f>ROUND(F241-E241,0)</f>
        <v>455</v>
      </c>
      <c r="P241" s="7"/>
      <c r="Q241" s="7"/>
      <c r="R241" s="7"/>
      <c r="S241" s="7"/>
      <c r="T241" s="7"/>
      <c r="U241" s="7"/>
      <c r="V241" s="12"/>
    </row>
    <row r="242" spans="1:22" ht="12.75" customHeight="1" x14ac:dyDescent="0.2">
      <c r="A242" s="47"/>
      <c r="B242" s="47"/>
      <c r="C242" s="42"/>
      <c r="D242" s="28"/>
      <c r="E242" s="28"/>
      <c r="F242" s="28"/>
      <c r="G242" s="26"/>
      <c r="H242" s="51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12"/>
    </row>
    <row r="243" spans="1:22" ht="12.75" customHeight="1" x14ac:dyDescent="0.2">
      <c r="A243" s="48" t="s">
        <v>74</v>
      </c>
      <c r="B243" s="47"/>
      <c r="C243" s="42"/>
      <c r="D243" s="28" t="s">
        <v>29</v>
      </c>
      <c r="E243" s="28">
        <v>8874</v>
      </c>
      <c r="F243" s="28">
        <f>E243+25</f>
        <v>8899</v>
      </c>
      <c r="G243" s="26" t="s">
        <v>49</v>
      </c>
      <c r="H243" s="51"/>
      <c r="I243" s="7"/>
      <c r="J243" s="7">
        <v>1</v>
      </c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12"/>
    </row>
    <row r="244" spans="1:22" ht="12.75" customHeight="1" x14ac:dyDescent="0.2">
      <c r="A244" s="48"/>
      <c r="B244" s="48"/>
      <c r="C244" s="42"/>
      <c r="D244" s="28" t="s">
        <v>31</v>
      </c>
      <c r="E244" s="28">
        <f>F243</f>
        <v>8899</v>
      </c>
      <c r="F244" s="28">
        <f>E245</f>
        <v>9137</v>
      </c>
      <c r="G244" s="26" t="s">
        <v>48</v>
      </c>
      <c r="H244" s="51"/>
      <c r="I244" s="7">
        <f>V244</f>
        <v>240</v>
      </c>
      <c r="J244" s="7"/>
      <c r="K244" s="7"/>
      <c r="L244" s="7">
        <f>ROUNDUP(V244/50+1,0)</f>
        <v>6</v>
      </c>
      <c r="M244" s="7">
        <f>ROUNDUP(V244/50+1,0)</f>
        <v>6</v>
      </c>
      <c r="N244" s="7"/>
      <c r="O244" s="7"/>
      <c r="P244" s="7"/>
      <c r="Q244" s="7"/>
      <c r="R244" s="7"/>
      <c r="S244" s="7"/>
      <c r="T244" s="7"/>
      <c r="U244" s="7"/>
      <c r="V244" s="12">
        <f>ROUNDUP(F244-E244,-1)</f>
        <v>240</v>
      </c>
    </row>
    <row r="245" spans="1:22" ht="12.75" customHeight="1" x14ac:dyDescent="0.2">
      <c r="A245" s="48"/>
      <c r="B245" s="48"/>
      <c r="C245" s="42"/>
      <c r="D245" s="28" t="s">
        <v>30</v>
      </c>
      <c r="E245" s="28">
        <f>F245-25</f>
        <v>9137</v>
      </c>
      <c r="F245" s="28">
        <v>9162</v>
      </c>
      <c r="G245" s="26" t="s">
        <v>49</v>
      </c>
      <c r="H245" s="51"/>
      <c r="I245" s="7"/>
      <c r="J245" s="7">
        <v>1</v>
      </c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12"/>
    </row>
    <row r="246" spans="1:22" ht="12.75" customHeight="1" x14ac:dyDescent="0.2">
      <c r="A246" s="48"/>
      <c r="B246" s="48"/>
      <c r="C246" s="42"/>
      <c r="D246" s="28" t="s">
        <v>38</v>
      </c>
      <c r="E246" s="28">
        <v>8943</v>
      </c>
      <c r="F246" s="28">
        <f>E246+25</f>
        <v>8968</v>
      </c>
      <c r="G246" s="26" t="s">
        <v>50</v>
      </c>
      <c r="H246" s="51"/>
      <c r="I246" s="7"/>
      <c r="J246" s="7">
        <v>1</v>
      </c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12"/>
    </row>
    <row r="247" spans="1:22" ht="12.75" customHeight="1" x14ac:dyDescent="0.2">
      <c r="A247" s="48"/>
      <c r="B247" s="48"/>
      <c r="C247" s="42"/>
      <c r="D247" s="28" t="s">
        <v>39</v>
      </c>
      <c r="E247" s="28">
        <f>F246</f>
        <v>8968</v>
      </c>
      <c r="F247" s="28">
        <f>E248</f>
        <v>9048</v>
      </c>
      <c r="G247" s="26" t="s">
        <v>50</v>
      </c>
      <c r="H247" s="51"/>
      <c r="I247" s="7">
        <f>V247</f>
        <v>80</v>
      </c>
      <c r="J247" s="7"/>
      <c r="K247" s="7"/>
      <c r="L247" s="7">
        <f>ROUNDUP(V247/50+1,0)</f>
        <v>3</v>
      </c>
      <c r="M247" s="7">
        <f>ROUNDUP(V247/50+1,0)</f>
        <v>3</v>
      </c>
      <c r="N247" s="7"/>
      <c r="O247" s="7"/>
      <c r="P247" s="7"/>
      <c r="Q247" s="7"/>
      <c r="R247" s="7"/>
      <c r="S247" s="7"/>
      <c r="T247" s="7"/>
      <c r="U247" s="7"/>
      <c r="V247" s="12">
        <f>ROUNDUP(F247-E247,-1)</f>
        <v>80</v>
      </c>
    </row>
    <row r="248" spans="1:22" ht="12.75" customHeight="1" x14ac:dyDescent="0.2">
      <c r="A248" s="48"/>
      <c r="B248" s="48"/>
      <c r="C248" s="42"/>
      <c r="D248" s="28" t="s">
        <v>40</v>
      </c>
      <c r="E248" s="28">
        <f>F248-25</f>
        <v>9048</v>
      </c>
      <c r="F248" s="28">
        <v>9073</v>
      </c>
      <c r="G248" s="26" t="s">
        <v>50</v>
      </c>
      <c r="H248" s="51"/>
      <c r="I248" s="7"/>
      <c r="J248" s="7">
        <v>1</v>
      </c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12"/>
    </row>
    <row r="249" spans="1:22" ht="12.75" customHeight="1" x14ac:dyDescent="0.2">
      <c r="A249" s="47"/>
      <c r="B249" s="47"/>
      <c r="C249" s="42"/>
      <c r="D249" s="28"/>
      <c r="E249" s="28"/>
      <c r="F249" s="28"/>
      <c r="G249" s="26"/>
      <c r="H249" s="51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12"/>
    </row>
    <row r="250" spans="1:22" ht="12.75" customHeight="1" x14ac:dyDescent="0.2">
      <c r="A250" s="47"/>
      <c r="B250" s="47"/>
      <c r="C250" s="42"/>
      <c r="D250" s="28"/>
      <c r="E250" s="141" t="s">
        <v>95</v>
      </c>
      <c r="F250" s="141"/>
      <c r="G250" s="44"/>
      <c r="H250" s="51"/>
      <c r="I250" s="45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12"/>
    </row>
    <row r="251" spans="1:22" ht="12.75" customHeight="1" x14ac:dyDescent="0.2">
      <c r="A251" s="47"/>
      <c r="B251" s="47"/>
      <c r="C251" s="42"/>
      <c r="D251" s="28"/>
      <c r="E251" s="171" t="s">
        <v>84</v>
      </c>
      <c r="F251" s="172"/>
      <c r="G251" s="44"/>
      <c r="H251" s="51"/>
      <c r="I251" s="45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12"/>
    </row>
    <row r="252" spans="1:22" ht="12.75" customHeight="1" x14ac:dyDescent="0.2">
      <c r="A252" s="47"/>
      <c r="B252" s="47"/>
      <c r="C252" s="42"/>
      <c r="D252" s="28" t="s">
        <v>37</v>
      </c>
      <c r="E252" s="28">
        <v>8783</v>
      </c>
      <c r="F252" s="28">
        <v>9238</v>
      </c>
      <c r="G252" s="26" t="s">
        <v>49</v>
      </c>
      <c r="H252" s="51"/>
      <c r="I252" s="45"/>
      <c r="J252" s="7"/>
      <c r="K252" s="7"/>
      <c r="L252" s="7"/>
      <c r="M252" s="7"/>
      <c r="N252" s="7"/>
      <c r="O252" s="7">
        <f>ROUND(F252-E252,0)</f>
        <v>455</v>
      </c>
      <c r="P252" s="7"/>
      <c r="Q252" s="7"/>
      <c r="R252" s="7"/>
      <c r="S252" s="7"/>
      <c r="T252" s="7"/>
      <c r="U252" s="7"/>
      <c r="V252" s="12"/>
    </row>
    <row r="253" spans="1:22" ht="12.75" customHeight="1" x14ac:dyDescent="0.2">
      <c r="A253" s="47"/>
      <c r="B253" s="47"/>
      <c r="C253" s="42"/>
      <c r="D253" s="28" t="s">
        <v>54</v>
      </c>
      <c r="E253" s="28">
        <v>8810</v>
      </c>
      <c r="F253" s="28">
        <v>9155</v>
      </c>
      <c r="G253" s="26" t="s">
        <v>50</v>
      </c>
      <c r="H253" s="51"/>
      <c r="I253" s="45"/>
      <c r="J253" s="7"/>
      <c r="K253" s="7"/>
      <c r="L253" s="7"/>
      <c r="M253" s="7"/>
      <c r="N253" s="7"/>
      <c r="O253" s="7">
        <f>ROUND(F253-E253,0)</f>
        <v>345</v>
      </c>
      <c r="P253" s="7"/>
      <c r="Q253" s="7"/>
      <c r="R253" s="7"/>
      <c r="S253" s="7"/>
      <c r="T253" s="7"/>
      <c r="U253" s="7"/>
      <c r="V253" s="12"/>
    </row>
    <row r="254" spans="1:22" ht="12.75" customHeight="1" x14ac:dyDescent="0.2">
      <c r="A254" s="47"/>
      <c r="B254" s="47"/>
      <c r="C254" s="42"/>
      <c r="D254" s="28"/>
      <c r="E254" s="28"/>
      <c r="F254" s="28"/>
      <c r="G254" s="26"/>
      <c r="H254" s="51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12"/>
    </row>
    <row r="255" spans="1:22" ht="12.75" customHeight="1" x14ac:dyDescent="0.2">
      <c r="A255" s="47"/>
      <c r="B255" s="47"/>
      <c r="C255" s="42"/>
      <c r="D255" s="28" t="s">
        <v>52</v>
      </c>
      <c r="E255" s="28">
        <v>8933</v>
      </c>
      <c r="F255" s="28">
        <f>E255+25</f>
        <v>8958</v>
      </c>
      <c r="G255" s="26" t="s">
        <v>50</v>
      </c>
      <c r="H255" s="51"/>
      <c r="I255" s="7"/>
      <c r="J255" s="7">
        <v>1</v>
      </c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12"/>
    </row>
    <row r="256" spans="1:22" ht="12.75" customHeight="1" x14ac:dyDescent="0.2">
      <c r="A256" s="47"/>
      <c r="B256" s="47"/>
      <c r="C256" s="42"/>
      <c r="D256" s="28" t="s">
        <v>53</v>
      </c>
      <c r="E256" s="28">
        <f>F255</f>
        <v>8958</v>
      </c>
      <c r="F256" s="28">
        <f>E257</f>
        <v>9088</v>
      </c>
      <c r="G256" s="26" t="s">
        <v>50</v>
      </c>
      <c r="H256" s="51"/>
      <c r="I256" s="7">
        <f>V256</f>
        <v>130</v>
      </c>
      <c r="J256" s="7"/>
      <c r="K256" s="7"/>
      <c r="L256" s="7">
        <f>ROUNDUP(V256/50+1,0)</f>
        <v>4</v>
      </c>
      <c r="M256" s="7">
        <f>ROUNDUP(V256/50+1,0)</f>
        <v>4</v>
      </c>
      <c r="N256" s="7"/>
      <c r="O256" s="7"/>
      <c r="P256" s="7"/>
      <c r="Q256" s="7"/>
      <c r="R256" s="7"/>
      <c r="S256" s="7"/>
      <c r="T256" s="7"/>
      <c r="U256" s="7"/>
      <c r="V256" s="12">
        <f>ROUNDUP(F256-E256,-1)</f>
        <v>130</v>
      </c>
    </row>
    <row r="257" spans="1:26" ht="12.75" customHeight="1" x14ac:dyDescent="0.2">
      <c r="A257" s="47"/>
      <c r="B257" s="47"/>
      <c r="C257" s="42"/>
      <c r="D257" s="28" t="s">
        <v>58</v>
      </c>
      <c r="E257" s="28">
        <f>F257-25</f>
        <v>9088</v>
      </c>
      <c r="F257" s="28">
        <v>9113</v>
      </c>
      <c r="G257" s="26" t="s">
        <v>50</v>
      </c>
      <c r="H257" s="51"/>
      <c r="I257" s="7"/>
      <c r="J257" s="7">
        <v>1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12"/>
    </row>
    <row r="258" spans="1:26" ht="12.75" customHeight="1" x14ac:dyDescent="0.2">
      <c r="A258" s="47"/>
      <c r="B258" s="47"/>
      <c r="C258" s="90"/>
      <c r="D258" s="75"/>
      <c r="E258" s="75"/>
      <c r="F258" s="75"/>
      <c r="G258" s="76"/>
      <c r="H258" s="51"/>
      <c r="I258" s="7"/>
      <c r="J258" s="7"/>
      <c r="K258" s="57"/>
      <c r="L258" s="57"/>
      <c r="M258" s="57"/>
      <c r="N258" s="57"/>
      <c r="O258" s="57"/>
      <c r="P258" s="57"/>
      <c r="Q258" s="57"/>
      <c r="R258" s="57"/>
      <c r="S258" s="7"/>
      <c r="T258" s="7"/>
      <c r="U258" s="57"/>
      <c r="V258" s="58"/>
    </row>
    <row r="259" spans="1:26" ht="12.75" customHeight="1" x14ac:dyDescent="0.2">
      <c r="A259" s="47"/>
      <c r="B259" s="47"/>
      <c r="C259" s="90"/>
      <c r="D259" s="75"/>
      <c r="E259" s="75"/>
      <c r="F259" s="75"/>
      <c r="G259" s="76"/>
      <c r="H259" s="51"/>
      <c r="I259" s="7"/>
      <c r="J259" s="7"/>
      <c r="K259" s="57"/>
      <c r="L259" s="57"/>
      <c r="M259" s="57"/>
      <c r="N259" s="57"/>
      <c r="O259" s="57"/>
      <c r="P259" s="57"/>
      <c r="Q259" s="57"/>
      <c r="R259" s="57"/>
      <c r="S259" s="7"/>
      <c r="T259" s="7"/>
      <c r="U259" s="57"/>
      <c r="V259" s="58"/>
    </row>
    <row r="260" spans="1:26" ht="12.75" customHeight="1" thickBot="1" x14ac:dyDescent="0.25">
      <c r="A260" s="47"/>
      <c r="B260" s="47"/>
      <c r="C260" s="78"/>
      <c r="D260" s="75"/>
      <c r="E260" s="75"/>
      <c r="F260" s="75"/>
      <c r="G260" s="76"/>
      <c r="H260" s="51"/>
      <c r="I260" s="7"/>
      <c r="J260" s="7"/>
      <c r="K260" s="57"/>
      <c r="L260" s="57"/>
      <c r="M260" s="57"/>
      <c r="N260" s="57"/>
      <c r="O260" s="57"/>
      <c r="P260" s="57"/>
      <c r="Q260" s="57"/>
      <c r="R260" s="57"/>
      <c r="S260" s="37"/>
      <c r="T260" s="37"/>
      <c r="U260" s="57"/>
      <c r="V260" s="58"/>
    </row>
    <row r="261" spans="1:26" ht="12.75" customHeight="1" x14ac:dyDescent="0.2">
      <c r="B261" s="97" t="s">
        <v>128</v>
      </c>
      <c r="C261" s="133" t="s">
        <v>112</v>
      </c>
      <c r="D261" s="134"/>
      <c r="E261" s="134"/>
      <c r="F261" s="134"/>
      <c r="G261" s="137"/>
      <c r="H261" s="154">
        <f t="shared" ref="H261:M261" si="11">SUM(H220:H257)</f>
        <v>1</v>
      </c>
      <c r="I261" s="108">
        <f t="shared" si="11"/>
        <v>610</v>
      </c>
      <c r="J261" s="108">
        <f t="shared" si="11"/>
        <v>8</v>
      </c>
      <c r="K261" s="108">
        <f t="shared" si="11"/>
        <v>1</v>
      </c>
      <c r="L261" s="108">
        <f t="shared" si="11"/>
        <v>17</v>
      </c>
      <c r="M261" s="108">
        <f t="shared" si="11"/>
        <v>17</v>
      </c>
      <c r="N261" s="61">
        <f>SUM(N220:N256)</f>
        <v>728</v>
      </c>
      <c r="O261" s="61">
        <f>SUM(O220:O256)</f>
        <v>2145</v>
      </c>
      <c r="P261" s="108">
        <f>SUM(P220:P257)</f>
        <v>0</v>
      </c>
      <c r="Q261" s="108">
        <f>SUM(Q220:Q257)</f>
        <v>0</v>
      </c>
      <c r="R261" s="108">
        <f>SUM(R220:R257)</f>
        <v>20</v>
      </c>
      <c r="S261" s="108">
        <f>SUM(S220:S257)</f>
        <v>0</v>
      </c>
      <c r="T261" s="110" t="s">
        <v>45</v>
      </c>
      <c r="U261" s="108">
        <f>SUM(U220:U257)</f>
        <v>330</v>
      </c>
      <c r="V261" s="142">
        <f>SUM(V220:V257)</f>
        <v>610</v>
      </c>
    </row>
    <row r="262" spans="1:26" ht="12.75" customHeight="1" thickBot="1" x14ac:dyDescent="0.25">
      <c r="C262" s="135"/>
      <c r="D262" s="136"/>
      <c r="E262" s="136"/>
      <c r="F262" s="136"/>
      <c r="G262" s="138"/>
      <c r="H262" s="155"/>
      <c r="I262" s="109"/>
      <c r="J262" s="109"/>
      <c r="K262" s="109"/>
      <c r="L262" s="109"/>
      <c r="M262" s="109"/>
      <c r="N262" s="62">
        <f>ROUNDUP(N261/5280,2)</f>
        <v>0.14000000000000001</v>
      </c>
      <c r="O262" s="62">
        <f>ROUNDUP(O261/5280,2)</f>
        <v>0.41000000000000003</v>
      </c>
      <c r="P262" s="109"/>
      <c r="Q262" s="109"/>
      <c r="R262" s="109"/>
      <c r="S262" s="109"/>
      <c r="T262" s="111"/>
      <c r="U262" s="109"/>
      <c r="V262" s="143"/>
    </row>
    <row r="263" spans="1:26" ht="12.75" customHeight="1" x14ac:dyDescent="0.2">
      <c r="C263" s="144" t="str">
        <f>$C$56</f>
        <v>SHEET NO.</v>
      </c>
      <c r="D263" s="145" t="str">
        <f>$D$56</f>
        <v>REFERENCE NO.</v>
      </c>
      <c r="E263" s="146" t="str">
        <f>$E$56</f>
        <v>STATION</v>
      </c>
      <c r="F263" s="146"/>
      <c r="G263" s="147" t="str">
        <f>$G$56</f>
        <v>SIDE</v>
      </c>
      <c r="H263" s="105">
        <f>$H$56</f>
        <v>614</v>
      </c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7"/>
      <c r="T263" s="125">
        <v>615</v>
      </c>
      <c r="U263" s="107"/>
      <c r="V263" s="10">
        <f>$V$56</f>
        <v>622</v>
      </c>
      <c r="Y263" s="53"/>
    </row>
    <row r="264" spans="1:26" ht="12.75" customHeight="1" x14ac:dyDescent="0.2">
      <c r="C264" s="114"/>
      <c r="D264" s="117"/>
      <c r="E264" s="120"/>
      <c r="F264" s="120"/>
      <c r="G264" s="123"/>
      <c r="H264" s="112" t="str">
        <f>H$57</f>
        <v>WORK ZONE TRAFFIC SIGNAL</v>
      </c>
      <c r="I264" s="112" t="str">
        <f t="shared" ref="I264:V264" si="12">I$57</f>
        <v>INCREASED BARRIER DELINEATION</v>
      </c>
      <c r="J264" s="112" t="s">
        <v>71</v>
      </c>
      <c r="K264" s="112" t="str">
        <f t="shared" si="12"/>
        <v>WORK ZONE LIGHTING SYSTEM</v>
      </c>
      <c r="L264" s="112" t="str">
        <f t="shared" si="12"/>
        <v>BARRIER REFLECTOR, TYPE 1 (BIDIRECTIONAL)</v>
      </c>
      <c r="M264" s="112" t="str">
        <f t="shared" si="12"/>
        <v>OBJECT MARKER,
TWO-WAY</v>
      </c>
      <c r="N264" s="112" t="str">
        <f t="shared" si="12"/>
        <v>WORK ZONE CENTER LINE, CLASS 1, 642 PAINT</v>
      </c>
      <c r="O264" s="112" t="str">
        <f t="shared" si="12"/>
        <v>WORK ZONE EDGE LINE, 
CLASS 1, 6", 642 PAINT</v>
      </c>
      <c r="P264" s="112" t="s">
        <v>99</v>
      </c>
      <c r="Q264" s="112" t="s">
        <v>101</v>
      </c>
      <c r="R264" s="112" t="str">
        <f t="shared" si="12"/>
        <v>WORK ZONE STOP LINE, 
CLASS 1, 642 PAINT</v>
      </c>
      <c r="S264" s="112" t="s">
        <v>121</v>
      </c>
      <c r="T264" s="112" t="s">
        <v>46</v>
      </c>
      <c r="U264" s="112" t="s">
        <v>42</v>
      </c>
      <c r="V264" s="126" t="str">
        <f t="shared" si="12"/>
        <v>PORTABLE BARRIER, UNANCHORED</v>
      </c>
      <c r="Y264" s="53"/>
      <c r="Z264" s="53"/>
    </row>
    <row r="265" spans="1:26" ht="12.75" customHeight="1" x14ac:dyDescent="0.2">
      <c r="C265" s="114"/>
      <c r="D265" s="117"/>
      <c r="E265" s="120"/>
      <c r="F265" s="120"/>
      <c r="G265" s="123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127"/>
      <c r="Y265" s="53"/>
    </row>
    <row r="266" spans="1:26" ht="12.75" customHeight="1" x14ac:dyDescent="0.2">
      <c r="C266" s="114"/>
      <c r="D266" s="117"/>
      <c r="E266" s="120"/>
      <c r="F266" s="120"/>
      <c r="G266" s="123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127"/>
    </row>
    <row r="267" spans="1:26" ht="12.75" customHeight="1" x14ac:dyDescent="0.2">
      <c r="C267" s="114"/>
      <c r="D267" s="117"/>
      <c r="E267" s="120"/>
      <c r="F267" s="120"/>
      <c r="G267" s="123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27"/>
    </row>
    <row r="268" spans="1:26" ht="12.75" customHeight="1" x14ac:dyDescent="0.2">
      <c r="C268" s="114"/>
      <c r="D268" s="117"/>
      <c r="E268" s="120"/>
      <c r="F268" s="120"/>
      <c r="G268" s="123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27"/>
    </row>
    <row r="269" spans="1:26" ht="12.75" customHeight="1" x14ac:dyDescent="0.2">
      <c r="C269" s="114"/>
      <c r="D269" s="117"/>
      <c r="E269" s="120"/>
      <c r="F269" s="120"/>
      <c r="G269" s="123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27"/>
    </row>
    <row r="270" spans="1:26" ht="12.75" customHeight="1" x14ac:dyDescent="0.2">
      <c r="C270" s="114"/>
      <c r="D270" s="117"/>
      <c r="E270" s="120"/>
      <c r="F270" s="120"/>
      <c r="G270" s="123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27"/>
    </row>
    <row r="271" spans="1:26" ht="12.75" customHeight="1" x14ac:dyDescent="0.2">
      <c r="C271" s="114"/>
      <c r="D271" s="117"/>
      <c r="E271" s="120"/>
      <c r="F271" s="120"/>
      <c r="G271" s="123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27"/>
    </row>
    <row r="272" spans="1:26" ht="12.75" customHeight="1" x14ac:dyDescent="0.2">
      <c r="C272" s="114"/>
      <c r="D272" s="117"/>
      <c r="E272" s="120"/>
      <c r="F272" s="120"/>
      <c r="G272" s="123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27"/>
    </row>
    <row r="273" spans="1:22" ht="12.75" customHeight="1" x14ac:dyDescent="0.2">
      <c r="C273" s="114"/>
      <c r="D273" s="117"/>
      <c r="E273" s="120"/>
      <c r="F273" s="120"/>
      <c r="G273" s="123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27"/>
    </row>
    <row r="274" spans="1:22" ht="13.5" customHeight="1" x14ac:dyDescent="0.2">
      <c r="C274" s="114"/>
      <c r="D274" s="117"/>
      <c r="E274" s="121"/>
      <c r="F274" s="121"/>
      <c r="G274" s="123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28"/>
    </row>
    <row r="275" spans="1:22" ht="12.75" customHeight="1" thickBot="1" x14ac:dyDescent="0.25">
      <c r="C275" s="115"/>
      <c r="D275" s="118"/>
      <c r="E275" s="2" t="str">
        <f>$E$68</f>
        <v>FROM</v>
      </c>
      <c r="F275" s="2" t="str">
        <f>$F$68</f>
        <v>TO</v>
      </c>
      <c r="G275" s="124"/>
      <c r="H275" s="6" t="str">
        <f>H$68</f>
        <v>EACH</v>
      </c>
      <c r="I275" s="6" t="str">
        <f t="shared" ref="I275:V275" si="13">I$68</f>
        <v>FT</v>
      </c>
      <c r="J275" s="1" t="str">
        <f t="shared" si="13"/>
        <v>EACH</v>
      </c>
      <c r="K275" s="1" t="str">
        <f t="shared" si="13"/>
        <v>EACH</v>
      </c>
      <c r="L275" s="1" t="str">
        <f t="shared" si="13"/>
        <v>EACH</v>
      </c>
      <c r="M275" s="1" t="str">
        <f t="shared" si="13"/>
        <v>EACH</v>
      </c>
      <c r="N275" s="6" t="str">
        <f t="shared" si="13"/>
        <v>FT</v>
      </c>
      <c r="O275" s="1" t="str">
        <f t="shared" si="13"/>
        <v>FT</v>
      </c>
      <c r="P275" s="1" t="s">
        <v>7</v>
      </c>
      <c r="Q275" s="1" t="s">
        <v>7</v>
      </c>
      <c r="R275" s="6" t="str">
        <f t="shared" si="13"/>
        <v>FT</v>
      </c>
      <c r="S275" s="6" t="s">
        <v>9</v>
      </c>
      <c r="T275" s="6" t="s">
        <v>68</v>
      </c>
      <c r="U275" s="6" t="s">
        <v>22</v>
      </c>
      <c r="V275" s="11" t="str">
        <f t="shared" si="13"/>
        <v>FT</v>
      </c>
    </row>
    <row r="276" spans="1:22" ht="12.75" customHeight="1" x14ac:dyDescent="0.2">
      <c r="A276" s="49"/>
      <c r="B276" s="49"/>
      <c r="C276" s="42"/>
      <c r="D276" s="28"/>
      <c r="E276" s="129" t="s">
        <v>94</v>
      </c>
      <c r="F276" s="130"/>
      <c r="G276" s="26"/>
      <c r="H276" s="51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12"/>
    </row>
    <row r="277" spans="1:22" ht="12.75" customHeight="1" x14ac:dyDescent="0.2">
      <c r="A277" s="49"/>
      <c r="B277" s="49"/>
      <c r="C277" s="42"/>
      <c r="D277" s="43"/>
      <c r="E277" s="131" t="s">
        <v>11</v>
      </c>
      <c r="F277" s="131"/>
      <c r="G277" s="44"/>
      <c r="H277" s="51"/>
      <c r="I277" s="45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12"/>
    </row>
    <row r="278" spans="1:22" ht="12.75" customHeight="1" x14ac:dyDescent="0.2">
      <c r="A278" s="49"/>
      <c r="B278" s="49"/>
      <c r="C278" s="42"/>
      <c r="D278" s="28"/>
      <c r="E278" s="171" t="s">
        <v>84</v>
      </c>
      <c r="F278" s="172"/>
      <c r="G278" s="44"/>
      <c r="H278" s="51"/>
      <c r="I278" s="45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12"/>
    </row>
    <row r="279" spans="1:22" ht="12.75" customHeight="1" x14ac:dyDescent="0.2">
      <c r="A279" s="49"/>
      <c r="B279" s="49"/>
      <c r="C279" s="42"/>
      <c r="D279" s="28" t="s">
        <v>16</v>
      </c>
      <c r="E279" s="28">
        <v>39882</v>
      </c>
      <c r="F279" s="28">
        <v>40323</v>
      </c>
      <c r="G279" s="26" t="s">
        <v>48</v>
      </c>
      <c r="H279" s="54">
        <v>1</v>
      </c>
      <c r="I279" s="7"/>
      <c r="J279" s="7"/>
      <c r="K279" s="7">
        <v>1</v>
      </c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12"/>
    </row>
    <row r="280" spans="1:22" ht="12.75" customHeight="1" x14ac:dyDescent="0.2">
      <c r="A280" s="49"/>
      <c r="B280" s="49"/>
      <c r="C280" s="42"/>
      <c r="D280" s="28"/>
      <c r="E280" s="28"/>
      <c r="F280" s="28"/>
      <c r="G280" s="26"/>
      <c r="H280" s="51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12"/>
    </row>
    <row r="281" spans="1:22" ht="12.75" customHeight="1" x14ac:dyDescent="0.2">
      <c r="A281" s="49"/>
      <c r="B281" s="49"/>
      <c r="C281" s="42"/>
      <c r="D281" s="28"/>
      <c r="E281" s="131" t="s">
        <v>25</v>
      </c>
      <c r="F281" s="131"/>
      <c r="G281" s="26"/>
      <c r="H281" s="51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12"/>
    </row>
    <row r="282" spans="1:22" ht="12.75" customHeight="1" x14ac:dyDescent="0.2">
      <c r="A282" s="49"/>
      <c r="B282" s="49"/>
      <c r="C282" s="42"/>
      <c r="D282" s="28"/>
      <c r="E282" s="171" t="s">
        <v>84</v>
      </c>
      <c r="F282" s="172"/>
      <c r="G282" s="26"/>
      <c r="H282" s="51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12"/>
    </row>
    <row r="283" spans="1:22" ht="12.75" customHeight="1" x14ac:dyDescent="0.2">
      <c r="A283" s="49"/>
      <c r="B283" s="49"/>
      <c r="C283" s="42"/>
      <c r="D283" s="28" t="s">
        <v>33</v>
      </c>
      <c r="E283" s="28">
        <v>39307</v>
      </c>
      <c r="F283" s="28">
        <v>39807</v>
      </c>
      <c r="G283" s="26" t="s">
        <v>51</v>
      </c>
      <c r="H283" s="51"/>
      <c r="I283" s="7"/>
      <c r="J283" s="7"/>
      <c r="K283" s="7"/>
      <c r="L283" s="7"/>
      <c r="M283" s="7"/>
      <c r="N283" s="7">
        <f>ROUND(F283-E283,0)</f>
        <v>500</v>
      </c>
      <c r="O283" s="7"/>
      <c r="P283" s="7"/>
      <c r="Q283" s="7"/>
      <c r="R283" s="7"/>
      <c r="S283" s="7"/>
      <c r="T283" s="7"/>
      <c r="U283" s="7"/>
      <c r="V283" s="12"/>
    </row>
    <row r="284" spans="1:22" ht="12.75" customHeight="1" x14ac:dyDescent="0.2">
      <c r="A284" s="49"/>
      <c r="B284" s="49"/>
      <c r="C284" s="42"/>
      <c r="D284" s="28" t="s">
        <v>26</v>
      </c>
      <c r="E284" s="28">
        <v>39807</v>
      </c>
      <c r="F284" s="28"/>
      <c r="G284" s="26" t="s">
        <v>49</v>
      </c>
      <c r="H284" s="51"/>
      <c r="I284" s="7"/>
      <c r="J284" s="7"/>
      <c r="K284" s="7"/>
      <c r="L284" s="7"/>
      <c r="M284" s="7"/>
      <c r="N284" s="7"/>
      <c r="O284" s="7"/>
      <c r="P284" s="7"/>
      <c r="Q284" s="7"/>
      <c r="R284" s="7">
        <v>10</v>
      </c>
      <c r="S284" s="7"/>
      <c r="T284" s="7"/>
      <c r="U284" s="7"/>
      <c r="V284" s="12"/>
    </row>
    <row r="285" spans="1:22" ht="12.75" customHeight="1" x14ac:dyDescent="0.2">
      <c r="A285" s="49"/>
      <c r="B285" s="49"/>
      <c r="C285" s="42"/>
      <c r="D285" s="28" t="s">
        <v>27</v>
      </c>
      <c r="E285" s="28">
        <v>39857</v>
      </c>
      <c r="F285" s="28">
        <v>40348</v>
      </c>
      <c r="G285" s="26" t="s">
        <v>49</v>
      </c>
      <c r="H285" s="51"/>
      <c r="I285" s="7"/>
      <c r="J285" s="7"/>
      <c r="K285" s="7"/>
      <c r="L285" s="7"/>
      <c r="M285" s="7"/>
      <c r="N285" s="7"/>
      <c r="O285" s="7">
        <f>ROUND(F285-E285,0)</f>
        <v>491</v>
      </c>
      <c r="P285" s="7"/>
      <c r="Q285" s="7"/>
      <c r="R285" s="7"/>
      <c r="S285" s="7"/>
      <c r="T285" s="7"/>
      <c r="U285" s="7"/>
      <c r="V285" s="12"/>
    </row>
    <row r="286" spans="1:22" ht="12.75" customHeight="1" x14ac:dyDescent="0.2">
      <c r="A286" s="49"/>
      <c r="B286" s="49"/>
      <c r="C286" s="42"/>
      <c r="D286" s="28" t="s">
        <v>32</v>
      </c>
      <c r="E286" s="28">
        <v>40398</v>
      </c>
      <c r="F286" s="28"/>
      <c r="G286" s="26" t="s">
        <v>50</v>
      </c>
      <c r="H286" s="51"/>
      <c r="I286" s="7"/>
      <c r="J286" s="7"/>
      <c r="K286" s="7"/>
      <c r="L286" s="7"/>
      <c r="M286" s="7"/>
      <c r="N286" s="7"/>
      <c r="O286" s="7"/>
      <c r="P286" s="7"/>
      <c r="Q286" s="7"/>
      <c r="R286" s="7">
        <v>10</v>
      </c>
      <c r="S286" s="7"/>
      <c r="T286" s="7"/>
      <c r="U286" s="7"/>
      <c r="V286" s="12"/>
    </row>
    <row r="287" spans="1:22" ht="12.75" customHeight="1" x14ac:dyDescent="0.2">
      <c r="A287" s="49"/>
      <c r="B287" s="49"/>
      <c r="C287" s="42"/>
      <c r="D287" s="28" t="s">
        <v>62</v>
      </c>
      <c r="E287" s="28">
        <v>40398</v>
      </c>
      <c r="F287" s="28">
        <v>40787</v>
      </c>
      <c r="G287" s="26" t="s">
        <v>51</v>
      </c>
      <c r="H287" s="51"/>
      <c r="I287" s="7"/>
      <c r="J287" s="7"/>
      <c r="K287" s="7"/>
      <c r="L287" s="7"/>
      <c r="M287" s="7"/>
      <c r="N287" s="7">
        <f>ROUND(F287-E287,0)</f>
        <v>389</v>
      </c>
      <c r="O287" s="7"/>
      <c r="P287" s="7"/>
      <c r="Q287" s="7"/>
      <c r="R287" s="7"/>
      <c r="S287" s="7"/>
      <c r="T287" s="7"/>
      <c r="U287" s="7"/>
      <c r="V287" s="12"/>
    </row>
    <row r="288" spans="1:22" ht="12.75" customHeight="1" x14ac:dyDescent="0.2">
      <c r="A288" s="49"/>
      <c r="B288" s="49"/>
      <c r="C288" s="42"/>
      <c r="D288" s="28"/>
      <c r="E288" s="28"/>
      <c r="F288" s="28"/>
      <c r="G288" s="26"/>
      <c r="H288" s="51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12"/>
    </row>
    <row r="289" spans="1:22" ht="12.75" customHeight="1" x14ac:dyDescent="0.2">
      <c r="A289" s="49"/>
      <c r="B289" s="49"/>
      <c r="C289" s="42"/>
      <c r="D289" s="28" t="s">
        <v>17</v>
      </c>
      <c r="E289" s="28">
        <v>39933</v>
      </c>
      <c r="F289" s="28">
        <f>E289+25</f>
        <v>39958</v>
      </c>
      <c r="G289" s="26" t="s">
        <v>49</v>
      </c>
      <c r="H289" s="51"/>
      <c r="I289" s="7"/>
      <c r="J289" s="7">
        <v>1</v>
      </c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12"/>
    </row>
    <row r="290" spans="1:22" ht="12.75" customHeight="1" x14ac:dyDescent="0.2">
      <c r="A290" s="49"/>
      <c r="B290" s="49"/>
      <c r="C290" s="42"/>
      <c r="D290" s="28" t="s">
        <v>18</v>
      </c>
      <c r="E290" s="28">
        <f>F289</f>
        <v>39958</v>
      </c>
      <c r="F290" s="28">
        <f>E291</f>
        <v>40238</v>
      </c>
      <c r="G290" s="26" t="s">
        <v>49</v>
      </c>
      <c r="H290" s="51"/>
      <c r="I290" s="7">
        <f>V290</f>
        <v>280</v>
      </c>
      <c r="J290" s="7"/>
      <c r="K290" s="7"/>
      <c r="L290" s="7">
        <f>ROUNDUP(V290/50+1,0)</f>
        <v>7</v>
      </c>
      <c r="M290" s="7">
        <f>ROUNDUP(V290/50+1,0)</f>
        <v>7</v>
      </c>
      <c r="N290" s="7"/>
      <c r="O290" s="7"/>
      <c r="P290" s="7"/>
      <c r="Q290" s="7"/>
      <c r="R290" s="7"/>
      <c r="S290" s="7"/>
      <c r="T290" s="7"/>
      <c r="U290" s="7"/>
      <c r="V290" s="12">
        <f>ROUNDUP(F290-E290,-1)</f>
        <v>280</v>
      </c>
    </row>
    <row r="291" spans="1:22" ht="12.75" customHeight="1" x14ac:dyDescent="0.2">
      <c r="A291" s="49"/>
      <c r="B291" s="49"/>
      <c r="C291" s="42"/>
      <c r="D291" s="28" t="s">
        <v>19</v>
      </c>
      <c r="E291" s="28">
        <f>F291-25</f>
        <v>40238</v>
      </c>
      <c r="F291" s="28">
        <v>40263</v>
      </c>
      <c r="G291" s="26" t="s">
        <v>49</v>
      </c>
      <c r="H291" s="51"/>
      <c r="I291" s="7"/>
      <c r="J291" s="7">
        <v>1</v>
      </c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12"/>
    </row>
    <row r="292" spans="1:22" ht="12.75" customHeight="1" x14ac:dyDescent="0.2">
      <c r="A292" s="49"/>
      <c r="B292" s="49"/>
      <c r="C292" s="42"/>
      <c r="D292" s="28" t="s">
        <v>20</v>
      </c>
      <c r="E292" s="28">
        <v>39943</v>
      </c>
      <c r="F292" s="28">
        <v>40249</v>
      </c>
      <c r="G292" s="26" t="s">
        <v>49</v>
      </c>
      <c r="H292" s="51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 t="s">
        <v>45</v>
      </c>
      <c r="U292" s="7">
        <f>ROUND(3437/9,0)</f>
        <v>382</v>
      </c>
      <c r="V292" s="12"/>
    </row>
    <row r="293" spans="1:22" ht="12.75" customHeight="1" x14ac:dyDescent="0.2">
      <c r="A293" s="49"/>
      <c r="B293" s="49"/>
      <c r="C293" s="42"/>
      <c r="D293" s="28"/>
      <c r="E293" s="28"/>
      <c r="F293" s="28"/>
      <c r="G293" s="26"/>
      <c r="H293" s="51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12"/>
    </row>
    <row r="294" spans="1:22" ht="12.75" customHeight="1" x14ac:dyDescent="0.2">
      <c r="A294" s="49"/>
      <c r="B294" s="49"/>
      <c r="C294" s="42"/>
      <c r="D294" s="28"/>
      <c r="E294" s="141" t="s">
        <v>35</v>
      </c>
      <c r="F294" s="141"/>
      <c r="G294" s="26"/>
      <c r="H294" s="51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12"/>
    </row>
    <row r="295" spans="1:22" ht="12.75" customHeight="1" x14ac:dyDescent="0.2">
      <c r="A295" s="49"/>
      <c r="B295" s="49"/>
      <c r="C295" s="42"/>
      <c r="D295" s="28"/>
      <c r="E295" s="171" t="s">
        <v>84</v>
      </c>
      <c r="F295" s="172"/>
      <c r="G295" s="26"/>
      <c r="H295" s="51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12"/>
    </row>
    <row r="296" spans="1:22" ht="12.75" customHeight="1" x14ac:dyDescent="0.2">
      <c r="A296" s="49"/>
      <c r="B296" s="49"/>
      <c r="C296" s="42"/>
      <c r="D296" s="28" t="s">
        <v>28</v>
      </c>
      <c r="E296" s="28">
        <v>39857</v>
      </c>
      <c r="F296" s="28">
        <v>40348</v>
      </c>
      <c r="G296" s="26" t="s">
        <v>49</v>
      </c>
      <c r="H296" s="51"/>
      <c r="I296" s="7"/>
      <c r="J296" s="7"/>
      <c r="K296" s="7"/>
      <c r="L296" s="7"/>
      <c r="M296" s="7"/>
      <c r="N296" s="7"/>
      <c r="O296" s="7">
        <f>ROUND(F296-E296,0)</f>
        <v>491</v>
      </c>
      <c r="P296" s="7"/>
      <c r="Q296" s="7"/>
      <c r="R296" s="7"/>
      <c r="S296" s="7"/>
      <c r="T296" s="7"/>
      <c r="U296" s="7"/>
      <c r="V296" s="12"/>
    </row>
    <row r="297" spans="1:22" ht="12.75" customHeight="1" x14ac:dyDescent="0.2">
      <c r="A297" s="49"/>
      <c r="B297" s="49"/>
      <c r="C297" s="42"/>
      <c r="D297" s="28" t="s">
        <v>36</v>
      </c>
      <c r="E297" s="28">
        <v>39863</v>
      </c>
      <c r="F297" s="28">
        <v>40326</v>
      </c>
      <c r="G297" s="26" t="s">
        <v>48</v>
      </c>
      <c r="H297" s="51"/>
      <c r="I297" s="7"/>
      <c r="J297" s="7"/>
      <c r="K297" s="7"/>
      <c r="L297" s="7"/>
      <c r="M297" s="7"/>
      <c r="N297" s="7"/>
      <c r="O297" s="7">
        <f>ROUND(F297-E297,0)</f>
        <v>463</v>
      </c>
      <c r="P297" s="7"/>
      <c r="Q297" s="7"/>
      <c r="R297" s="7"/>
      <c r="S297" s="7"/>
      <c r="T297" s="7"/>
      <c r="U297" s="7"/>
      <c r="V297" s="12"/>
    </row>
    <row r="298" spans="1:22" ht="12.75" customHeight="1" x14ac:dyDescent="0.2">
      <c r="A298" s="49"/>
      <c r="B298" s="49"/>
      <c r="C298" s="42"/>
      <c r="D298" s="28"/>
      <c r="E298" s="28"/>
      <c r="F298" s="28"/>
      <c r="G298" s="26"/>
      <c r="H298" s="51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12"/>
    </row>
    <row r="299" spans="1:22" ht="12.75" customHeight="1" x14ac:dyDescent="0.2">
      <c r="A299" s="50" t="s">
        <v>85</v>
      </c>
      <c r="B299" s="50"/>
      <c r="C299" s="42"/>
      <c r="D299" s="28" t="s">
        <v>29</v>
      </c>
      <c r="E299" s="28">
        <v>39934</v>
      </c>
      <c r="F299" s="28">
        <f>E299+25</f>
        <v>39959</v>
      </c>
      <c r="G299" s="26" t="s">
        <v>50</v>
      </c>
      <c r="H299" s="51"/>
      <c r="I299" s="7"/>
      <c r="J299" s="7">
        <v>1</v>
      </c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12"/>
    </row>
    <row r="300" spans="1:22" ht="12.75" customHeight="1" x14ac:dyDescent="0.2">
      <c r="A300" s="49"/>
      <c r="B300" s="49"/>
      <c r="C300" s="42"/>
      <c r="D300" s="28" t="s">
        <v>31</v>
      </c>
      <c r="E300" s="28">
        <f>F299</f>
        <v>39959</v>
      </c>
      <c r="F300" s="28">
        <f>E301</f>
        <v>40237</v>
      </c>
      <c r="G300" s="26" t="s">
        <v>48</v>
      </c>
      <c r="H300" s="51"/>
      <c r="I300" s="7">
        <f>V300</f>
        <v>280</v>
      </c>
      <c r="J300" s="7"/>
      <c r="K300" s="7"/>
      <c r="L300" s="7">
        <f>ROUNDUP(V300/50+1,0)</f>
        <v>7</v>
      </c>
      <c r="M300" s="7">
        <f>ROUNDUP(V300/50+1,0)</f>
        <v>7</v>
      </c>
      <c r="N300" s="7"/>
      <c r="O300" s="7"/>
      <c r="P300" s="7"/>
      <c r="Q300" s="7"/>
      <c r="R300" s="7"/>
      <c r="S300" s="7"/>
      <c r="T300" s="7"/>
      <c r="U300" s="7"/>
      <c r="V300" s="12">
        <f>ROUNDUP(F300-E300,-1)</f>
        <v>280</v>
      </c>
    </row>
    <row r="301" spans="1:22" ht="12.75" customHeight="1" x14ac:dyDescent="0.2">
      <c r="A301" s="49"/>
      <c r="B301" s="49"/>
      <c r="C301" s="42"/>
      <c r="D301" s="28" t="s">
        <v>30</v>
      </c>
      <c r="E301" s="28">
        <f>F301-25</f>
        <v>40237</v>
      </c>
      <c r="F301" s="28">
        <v>40262</v>
      </c>
      <c r="G301" s="26" t="s">
        <v>50</v>
      </c>
      <c r="H301" s="51"/>
      <c r="I301" s="7"/>
      <c r="J301" s="7">
        <v>1</v>
      </c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12"/>
    </row>
    <row r="302" spans="1:22" ht="12.75" customHeight="1" x14ac:dyDescent="0.2">
      <c r="A302" s="49"/>
      <c r="B302" s="49"/>
      <c r="C302" s="42"/>
      <c r="D302" s="28" t="s">
        <v>38</v>
      </c>
      <c r="E302" s="28">
        <v>40033</v>
      </c>
      <c r="F302" s="28">
        <f>E302+25</f>
        <v>40058</v>
      </c>
      <c r="G302" s="26" t="s">
        <v>49</v>
      </c>
      <c r="H302" s="51"/>
      <c r="I302" s="7"/>
      <c r="J302" s="7">
        <v>1</v>
      </c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12"/>
    </row>
    <row r="303" spans="1:22" ht="12.75" customHeight="1" x14ac:dyDescent="0.2">
      <c r="A303" s="49"/>
      <c r="B303" s="49"/>
      <c r="C303" s="42"/>
      <c r="D303" s="28" t="s">
        <v>39</v>
      </c>
      <c r="E303" s="28">
        <f>F302</f>
        <v>40058</v>
      </c>
      <c r="F303" s="28">
        <f>E304</f>
        <v>40138</v>
      </c>
      <c r="G303" s="26" t="s">
        <v>49</v>
      </c>
      <c r="H303" s="51"/>
      <c r="I303" s="7">
        <f>V303</f>
        <v>80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12">
        <f>ROUNDUP(F303-E303,-1)</f>
        <v>80</v>
      </c>
    </row>
    <row r="304" spans="1:22" ht="12.75" customHeight="1" x14ac:dyDescent="0.2">
      <c r="A304" s="49"/>
      <c r="B304" s="49"/>
      <c r="C304" s="42"/>
      <c r="D304" s="28" t="s">
        <v>40</v>
      </c>
      <c r="E304" s="28">
        <f>F304-25</f>
        <v>40138</v>
      </c>
      <c r="F304" s="28">
        <v>40163</v>
      </c>
      <c r="G304" s="26" t="s">
        <v>49</v>
      </c>
      <c r="H304" s="51"/>
      <c r="I304" s="7"/>
      <c r="J304" s="7">
        <v>1</v>
      </c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12"/>
    </row>
    <row r="305" spans="1:26" ht="12.75" customHeight="1" x14ac:dyDescent="0.2">
      <c r="A305" s="49"/>
      <c r="B305" s="49"/>
      <c r="C305" s="42"/>
      <c r="D305" s="28"/>
      <c r="E305" s="28"/>
      <c r="F305" s="28"/>
      <c r="G305" s="26"/>
      <c r="H305" s="51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12"/>
    </row>
    <row r="306" spans="1:26" ht="12.75" customHeight="1" x14ac:dyDescent="0.2">
      <c r="A306" s="49"/>
      <c r="B306" s="49"/>
      <c r="C306" s="42"/>
      <c r="D306" s="28"/>
      <c r="E306" s="141" t="s">
        <v>95</v>
      </c>
      <c r="F306" s="141"/>
      <c r="G306" s="44"/>
      <c r="H306" s="51"/>
      <c r="I306" s="45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12"/>
    </row>
    <row r="307" spans="1:26" ht="12.75" customHeight="1" x14ac:dyDescent="0.2">
      <c r="A307" s="49"/>
      <c r="B307" s="49"/>
      <c r="C307" s="42"/>
      <c r="D307" s="28"/>
      <c r="E307" s="171" t="s">
        <v>84</v>
      </c>
      <c r="F307" s="172"/>
      <c r="G307" s="44"/>
      <c r="H307" s="51"/>
      <c r="I307" s="45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12"/>
    </row>
    <row r="308" spans="1:26" ht="12.75" customHeight="1" x14ac:dyDescent="0.2">
      <c r="A308" s="49"/>
      <c r="B308" s="49"/>
      <c r="C308" s="42"/>
      <c r="D308" s="28" t="s">
        <v>54</v>
      </c>
      <c r="E308" s="28">
        <v>39863</v>
      </c>
      <c r="F308" s="28">
        <v>40326</v>
      </c>
      <c r="G308" s="26" t="s">
        <v>50</v>
      </c>
      <c r="H308" s="51"/>
      <c r="I308" s="45"/>
      <c r="J308" s="7"/>
      <c r="K308" s="7"/>
      <c r="L308" s="7"/>
      <c r="M308" s="7"/>
      <c r="N308" s="7"/>
      <c r="O308" s="7">
        <f>ROUND(F308-E308,0)</f>
        <v>463</v>
      </c>
      <c r="P308" s="7"/>
      <c r="Q308" s="7"/>
      <c r="R308" s="7"/>
      <c r="S308" s="7"/>
      <c r="T308" s="7"/>
      <c r="U308" s="7"/>
      <c r="V308" s="12"/>
    </row>
    <row r="309" spans="1:26" ht="12.75" customHeight="1" x14ac:dyDescent="0.2">
      <c r="A309" s="49"/>
      <c r="B309" s="49"/>
      <c r="C309" s="42"/>
      <c r="D309" s="28" t="s">
        <v>55</v>
      </c>
      <c r="E309" s="28">
        <v>39943</v>
      </c>
      <c r="F309" s="28">
        <v>40248</v>
      </c>
      <c r="G309" s="26" t="s">
        <v>49</v>
      </c>
      <c r="H309" s="51"/>
      <c r="I309" s="45"/>
      <c r="J309" s="7"/>
      <c r="K309" s="7"/>
      <c r="L309" s="7"/>
      <c r="M309" s="7"/>
      <c r="N309" s="7"/>
      <c r="O309" s="7">
        <f>ROUND(F309-E309,0)</f>
        <v>305</v>
      </c>
      <c r="P309" s="7"/>
      <c r="Q309" s="7"/>
      <c r="R309" s="7"/>
      <c r="S309" s="7"/>
      <c r="T309" s="7"/>
      <c r="U309" s="7"/>
      <c r="V309" s="12"/>
    </row>
    <row r="310" spans="1:26" ht="12.75" customHeight="1" x14ac:dyDescent="0.2">
      <c r="A310" s="49"/>
      <c r="B310" s="49"/>
      <c r="C310" s="42"/>
      <c r="D310" s="28"/>
      <c r="E310" s="28"/>
      <c r="F310" s="28"/>
      <c r="G310" s="26"/>
      <c r="H310" s="51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12"/>
    </row>
    <row r="311" spans="1:26" ht="12.75" customHeight="1" x14ac:dyDescent="0.2">
      <c r="A311" s="49"/>
      <c r="B311" s="49"/>
      <c r="C311" s="42"/>
      <c r="D311" s="28" t="s">
        <v>52</v>
      </c>
      <c r="E311" s="28">
        <v>40013</v>
      </c>
      <c r="F311" s="28">
        <f>E311+25</f>
        <v>40038</v>
      </c>
      <c r="G311" s="26" t="s">
        <v>49</v>
      </c>
      <c r="H311" s="51"/>
      <c r="I311" s="7"/>
      <c r="J311" s="7">
        <v>1</v>
      </c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12"/>
    </row>
    <row r="312" spans="1:26" ht="12.75" customHeight="1" x14ac:dyDescent="0.2">
      <c r="A312" s="49"/>
      <c r="B312" s="49"/>
      <c r="C312" s="42"/>
      <c r="D312" s="28" t="s">
        <v>53</v>
      </c>
      <c r="E312" s="28">
        <f>F311</f>
        <v>40038</v>
      </c>
      <c r="F312" s="28">
        <f>E313</f>
        <v>40158</v>
      </c>
      <c r="G312" s="26" t="s">
        <v>49</v>
      </c>
      <c r="H312" s="51"/>
      <c r="I312" s="7">
        <f>V312</f>
        <v>120</v>
      </c>
      <c r="J312" s="7"/>
      <c r="K312" s="7"/>
      <c r="L312" s="7">
        <f>ROUNDUP(V312/50+1,0)</f>
        <v>4</v>
      </c>
      <c r="M312" s="7">
        <f>ROUNDUP(V312/50+1,0)</f>
        <v>4</v>
      </c>
      <c r="N312" s="7"/>
      <c r="O312" s="7"/>
      <c r="P312" s="7"/>
      <c r="Q312" s="7"/>
      <c r="R312" s="7"/>
      <c r="S312" s="7"/>
      <c r="T312" s="7"/>
      <c r="U312" s="7"/>
      <c r="V312" s="12">
        <f>ROUNDUP(F312-E312,-1)</f>
        <v>120</v>
      </c>
    </row>
    <row r="313" spans="1:26" ht="12.75" customHeight="1" x14ac:dyDescent="0.2">
      <c r="A313" s="49"/>
      <c r="B313" s="49"/>
      <c r="C313" s="42"/>
      <c r="D313" s="28" t="s">
        <v>58</v>
      </c>
      <c r="E313" s="28">
        <f>F313-25</f>
        <v>40158</v>
      </c>
      <c r="F313" s="28">
        <v>40183</v>
      </c>
      <c r="G313" s="26" t="s">
        <v>49</v>
      </c>
      <c r="H313" s="51"/>
      <c r="I313" s="7"/>
      <c r="J313" s="7">
        <v>1</v>
      </c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12"/>
    </row>
    <row r="314" spans="1:26" ht="12.75" customHeight="1" thickBot="1" x14ac:dyDescent="0.25">
      <c r="A314" s="49"/>
      <c r="B314" s="49"/>
      <c r="C314" s="78"/>
      <c r="D314" s="75"/>
      <c r="E314" s="75"/>
      <c r="F314" s="75"/>
      <c r="G314" s="76"/>
      <c r="H314" s="51"/>
      <c r="I314" s="7"/>
      <c r="J314" s="7"/>
      <c r="K314" s="57"/>
      <c r="L314" s="57"/>
      <c r="M314" s="57"/>
      <c r="N314" s="57"/>
      <c r="O314" s="57"/>
      <c r="P314" s="57"/>
      <c r="Q314" s="57"/>
      <c r="R314" s="57"/>
      <c r="S314" s="66"/>
      <c r="T314" s="66"/>
      <c r="U314" s="57"/>
      <c r="V314" s="58"/>
    </row>
    <row r="315" spans="1:26" ht="12.75" customHeight="1" x14ac:dyDescent="0.2">
      <c r="B315" s="97" t="s">
        <v>128</v>
      </c>
      <c r="C315" s="133" t="s">
        <v>112</v>
      </c>
      <c r="D315" s="134"/>
      <c r="E315" s="134"/>
      <c r="F315" s="134"/>
      <c r="G315" s="137"/>
      <c r="H315" s="154">
        <f t="shared" ref="H315:M315" si="14">SUM(H276:H313)</f>
        <v>1</v>
      </c>
      <c r="I315" s="108">
        <f t="shared" si="14"/>
        <v>760</v>
      </c>
      <c r="J315" s="108">
        <f t="shared" si="14"/>
        <v>8</v>
      </c>
      <c r="K315" s="108">
        <f t="shared" si="14"/>
        <v>1</v>
      </c>
      <c r="L315" s="108">
        <f t="shared" si="14"/>
        <v>18</v>
      </c>
      <c r="M315" s="108">
        <f t="shared" si="14"/>
        <v>18</v>
      </c>
      <c r="N315" s="61">
        <f>SUM(N276:N312)</f>
        <v>889</v>
      </c>
      <c r="O315" s="61">
        <f>SUM(O276:O312)</f>
        <v>2213</v>
      </c>
      <c r="P315" s="108">
        <f>SUM(P276:P313)</f>
        <v>0</v>
      </c>
      <c r="Q315" s="108">
        <f>SUM(Q276:Q313)</f>
        <v>0</v>
      </c>
      <c r="R315" s="108">
        <f>SUM(R276:R313)</f>
        <v>20</v>
      </c>
      <c r="S315" s="108">
        <f>SUM(S276:S313)</f>
        <v>0</v>
      </c>
      <c r="T315" s="110" t="s">
        <v>45</v>
      </c>
      <c r="U315" s="108">
        <f>SUM(U276:U313)</f>
        <v>382</v>
      </c>
      <c r="V315" s="142">
        <f>SUM(V276:V313)</f>
        <v>760</v>
      </c>
    </row>
    <row r="316" spans="1:26" ht="12.75" customHeight="1" thickBot="1" x14ac:dyDescent="0.25">
      <c r="C316" s="135"/>
      <c r="D316" s="136"/>
      <c r="E316" s="136"/>
      <c r="F316" s="136"/>
      <c r="G316" s="138"/>
      <c r="H316" s="155"/>
      <c r="I316" s="109"/>
      <c r="J316" s="109"/>
      <c r="K316" s="109"/>
      <c r="L316" s="109"/>
      <c r="M316" s="109"/>
      <c r="N316" s="62">
        <f>ROUNDUP(N315/5280,2)</f>
        <v>0.17</v>
      </c>
      <c r="O316" s="62">
        <f>ROUNDUP(O315/5280,2)</f>
        <v>0.42</v>
      </c>
      <c r="P316" s="109"/>
      <c r="Q316" s="109"/>
      <c r="R316" s="109"/>
      <c r="S316" s="109"/>
      <c r="T316" s="111"/>
      <c r="U316" s="109"/>
      <c r="V316" s="143"/>
    </row>
    <row r="317" spans="1:26" ht="12.75" customHeight="1" x14ac:dyDescent="0.2">
      <c r="C317" s="113" t="str">
        <f>$C$56</f>
        <v>SHEET NO.</v>
      </c>
      <c r="D317" s="116" t="str">
        <f>$D$56</f>
        <v>REFERENCE NO.</v>
      </c>
      <c r="E317" s="119" t="str">
        <f>$E$56</f>
        <v>STATION</v>
      </c>
      <c r="F317" s="119"/>
      <c r="G317" s="122" t="str">
        <f>$G$56</f>
        <v>SIDE</v>
      </c>
      <c r="H317" s="105">
        <f>$H$56</f>
        <v>614</v>
      </c>
      <c r="I317" s="106"/>
      <c r="J317" s="106"/>
      <c r="K317" s="106"/>
      <c r="L317" s="106"/>
      <c r="M317" s="106"/>
      <c r="N317" s="106"/>
      <c r="O317" s="106"/>
      <c r="P317" s="106"/>
      <c r="Q317" s="106"/>
      <c r="R317" s="106"/>
      <c r="S317" s="107"/>
      <c r="T317" s="125">
        <v>615</v>
      </c>
      <c r="U317" s="107"/>
      <c r="V317" s="10">
        <f>$V$56</f>
        <v>622</v>
      </c>
      <c r="Y317" s="53"/>
    </row>
    <row r="318" spans="1:26" ht="12.75" customHeight="1" x14ac:dyDescent="0.2">
      <c r="C318" s="114"/>
      <c r="D318" s="117"/>
      <c r="E318" s="120"/>
      <c r="F318" s="120"/>
      <c r="G318" s="123"/>
      <c r="H318" s="112" t="str">
        <f>H$57</f>
        <v>WORK ZONE TRAFFIC SIGNAL</v>
      </c>
      <c r="I318" s="112" t="str">
        <f t="shared" ref="I318:V318" si="15">I$57</f>
        <v>INCREASED BARRIER DELINEATION</v>
      </c>
      <c r="J318" s="112" t="s">
        <v>71</v>
      </c>
      <c r="K318" s="112" t="str">
        <f t="shared" si="15"/>
        <v>WORK ZONE LIGHTING SYSTEM</v>
      </c>
      <c r="L318" s="112" t="str">
        <f t="shared" si="15"/>
        <v>BARRIER REFLECTOR, TYPE 1 (BIDIRECTIONAL)</v>
      </c>
      <c r="M318" s="112" t="str">
        <f t="shared" si="15"/>
        <v>OBJECT MARKER,
TWO-WAY</v>
      </c>
      <c r="N318" s="112" t="str">
        <f t="shared" si="15"/>
        <v>WORK ZONE CENTER LINE, CLASS 1, 642 PAINT</v>
      </c>
      <c r="O318" s="112" t="str">
        <f t="shared" si="15"/>
        <v>WORK ZONE EDGE LINE, 
CLASS 1, 6", 642 PAINT</v>
      </c>
      <c r="P318" s="112" t="s">
        <v>99</v>
      </c>
      <c r="Q318" s="112" t="s">
        <v>101</v>
      </c>
      <c r="R318" s="112" t="str">
        <f t="shared" si="15"/>
        <v>WORK ZONE STOP LINE, 
CLASS 1, 642 PAINT</v>
      </c>
      <c r="S318" s="112" t="s">
        <v>121</v>
      </c>
      <c r="T318" s="112" t="s">
        <v>46</v>
      </c>
      <c r="U318" s="112" t="s">
        <v>42</v>
      </c>
      <c r="V318" s="126" t="str">
        <f t="shared" si="15"/>
        <v>PORTABLE BARRIER, UNANCHORED</v>
      </c>
      <c r="Y318" s="53"/>
      <c r="Z318" s="53"/>
    </row>
    <row r="319" spans="1:26" ht="12.75" customHeight="1" x14ac:dyDescent="0.2">
      <c r="C319" s="114"/>
      <c r="D319" s="117"/>
      <c r="E319" s="120"/>
      <c r="F319" s="120"/>
      <c r="G319" s="123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27"/>
      <c r="Y319" s="53"/>
    </row>
    <row r="320" spans="1:26" ht="12.75" customHeight="1" x14ac:dyDescent="0.2">
      <c r="C320" s="114"/>
      <c r="D320" s="117"/>
      <c r="E320" s="120"/>
      <c r="F320" s="120"/>
      <c r="G320" s="123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27"/>
    </row>
    <row r="321" spans="1:22" ht="12.75" customHeight="1" x14ac:dyDescent="0.2">
      <c r="C321" s="114"/>
      <c r="D321" s="117"/>
      <c r="E321" s="120"/>
      <c r="F321" s="120"/>
      <c r="G321" s="123"/>
      <c r="H321" s="112"/>
      <c r="I321" s="112"/>
      <c r="J321" s="112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27"/>
    </row>
    <row r="322" spans="1:22" ht="12.75" customHeight="1" x14ac:dyDescent="0.2">
      <c r="C322" s="114"/>
      <c r="D322" s="117"/>
      <c r="E322" s="120"/>
      <c r="F322" s="120"/>
      <c r="G322" s="123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27"/>
    </row>
    <row r="323" spans="1:22" ht="12.75" customHeight="1" x14ac:dyDescent="0.2">
      <c r="C323" s="114"/>
      <c r="D323" s="117"/>
      <c r="E323" s="120"/>
      <c r="F323" s="120"/>
      <c r="G323" s="123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27"/>
    </row>
    <row r="324" spans="1:22" ht="12.75" customHeight="1" x14ac:dyDescent="0.2">
      <c r="C324" s="114"/>
      <c r="D324" s="117"/>
      <c r="E324" s="120"/>
      <c r="F324" s="120"/>
      <c r="G324" s="123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27"/>
    </row>
    <row r="325" spans="1:22" ht="12.75" customHeight="1" x14ac:dyDescent="0.2">
      <c r="C325" s="114"/>
      <c r="D325" s="117"/>
      <c r="E325" s="120"/>
      <c r="F325" s="120"/>
      <c r="G325" s="123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27"/>
    </row>
    <row r="326" spans="1:22" ht="12.75" customHeight="1" x14ac:dyDescent="0.2">
      <c r="C326" s="114"/>
      <c r="D326" s="117"/>
      <c r="E326" s="120"/>
      <c r="F326" s="120"/>
      <c r="G326" s="123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27"/>
    </row>
    <row r="327" spans="1:22" ht="12.75" customHeight="1" x14ac:dyDescent="0.2">
      <c r="C327" s="114"/>
      <c r="D327" s="117"/>
      <c r="E327" s="120"/>
      <c r="F327" s="120"/>
      <c r="G327" s="123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27"/>
    </row>
    <row r="328" spans="1:22" ht="13.5" customHeight="1" x14ac:dyDescent="0.2">
      <c r="C328" s="114"/>
      <c r="D328" s="117"/>
      <c r="E328" s="121"/>
      <c r="F328" s="121"/>
      <c r="G328" s="123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28"/>
    </row>
    <row r="329" spans="1:22" ht="12.75" customHeight="1" thickBot="1" x14ac:dyDescent="0.25">
      <c r="C329" s="115"/>
      <c r="D329" s="118"/>
      <c r="E329" s="2" t="str">
        <f>$E$68</f>
        <v>FROM</v>
      </c>
      <c r="F329" s="2" t="str">
        <f>$F$68</f>
        <v>TO</v>
      </c>
      <c r="G329" s="124"/>
      <c r="H329" s="6" t="str">
        <f>H$68</f>
        <v>EACH</v>
      </c>
      <c r="I329" s="6" t="str">
        <f t="shared" ref="I329:V329" si="16">I$68</f>
        <v>FT</v>
      </c>
      <c r="J329" s="1" t="str">
        <f t="shared" si="16"/>
        <v>EACH</v>
      </c>
      <c r="K329" s="1" t="str">
        <f t="shared" si="16"/>
        <v>EACH</v>
      </c>
      <c r="L329" s="1" t="str">
        <f t="shared" si="16"/>
        <v>EACH</v>
      </c>
      <c r="M329" s="1" t="str">
        <f t="shared" si="16"/>
        <v>EACH</v>
      </c>
      <c r="N329" s="6" t="str">
        <f t="shared" si="16"/>
        <v>FT</v>
      </c>
      <c r="O329" s="1" t="str">
        <f t="shared" si="16"/>
        <v>FT</v>
      </c>
      <c r="P329" s="1" t="s">
        <v>7</v>
      </c>
      <c r="Q329" s="1" t="s">
        <v>7</v>
      </c>
      <c r="R329" s="6" t="str">
        <f t="shared" si="16"/>
        <v>FT</v>
      </c>
      <c r="S329" s="6" t="s">
        <v>9</v>
      </c>
      <c r="T329" s="6" t="s">
        <v>68</v>
      </c>
      <c r="U329" s="6" t="s">
        <v>22</v>
      </c>
      <c r="V329" s="11" t="str">
        <f t="shared" si="16"/>
        <v>FT</v>
      </c>
    </row>
    <row r="330" spans="1:22" ht="12.75" customHeight="1" x14ac:dyDescent="0.2">
      <c r="A330" s="47"/>
      <c r="B330" s="47"/>
      <c r="C330" s="42"/>
      <c r="D330" s="67"/>
      <c r="E330" s="129" t="s">
        <v>86</v>
      </c>
      <c r="F330" s="130"/>
      <c r="G330" s="44"/>
      <c r="H330" s="51"/>
      <c r="I330" s="45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12"/>
    </row>
    <row r="331" spans="1:22" ht="12.75" customHeight="1" x14ac:dyDescent="0.2">
      <c r="A331" s="47"/>
      <c r="B331" s="47"/>
      <c r="C331" s="42"/>
      <c r="D331" s="43"/>
      <c r="E331" s="131" t="s">
        <v>11</v>
      </c>
      <c r="F331" s="131"/>
      <c r="G331" s="44"/>
      <c r="H331" s="51"/>
      <c r="I331" s="45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12"/>
    </row>
    <row r="332" spans="1:22" ht="12.75" customHeight="1" x14ac:dyDescent="0.2">
      <c r="A332" s="47"/>
      <c r="B332" s="47"/>
      <c r="C332" s="42"/>
      <c r="D332" s="28"/>
      <c r="E332" s="132" t="s">
        <v>87</v>
      </c>
      <c r="F332" s="132"/>
      <c r="G332" s="44"/>
      <c r="H332" s="51"/>
      <c r="I332" s="45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12"/>
    </row>
    <row r="333" spans="1:22" ht="12.75" customHeight="1" x14ac:dyDescent="0.2">
      <c r="A333" s="47"/>
      <c r="B333" s="47"/>
      <c r="C333" s="42"/>
      <c r="D333" s="28" t="s">
        <v>16</v>
      </c>
      <c r="E333" s="28">
        <v>9752</v>
      </c>
      <c r="F333" s="28">
        <v>10142</v>
      </c>
      <c r="G333" s="26" t="s">
        <v>48</v>
      </c>
      <c r="H333" s="54">
        <v>1</v>
      </c>
      <c r="I333" s="7"/>
      <c r="J333" s="7"/>
      <c r="K333" s="7">
        <v>1</v>
      </c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12"/>
    </row>
    <row r="334" spans="1:22" ht="12.75" customHeight="1" x14ac:dyDescent="0.2">
      <c r="A334" s="47"/>
      <c r="B334" s="47"/>
      <c r="C334" s="42"/>
      <c r="D334" s="28"/>
      <c r="E334" s="35"/>
      <c r="F334" s="35"/>
      <c r="G334" s="44"/>
      <c r="H334" s="51"/>
      <c r="I334" s="45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12"/>
    </row>
    <row r="335" spans="1:22" ht="12.75" customHeight="1" x14ac:dyDescent="0.2">
      <c r="A335" s="47"/>
      <c r="B335" s="47"/>
      <c r="C335" s="42"/>
      <c r="D335" s="28"/>
      <c r="E335" s="131" t="s">
        <v>25</v>
      </c>
      <c r="F335" s="131"/>
      <c r="G335" s="44"/>
      <c r="H335" s="51"/>
      <c r="I335" s="45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12"/>
    </row>
    <row r="336" spans="1:22" ht="12.75" customHeight="1" x14ac:dyDescent="0.2">
      <c r="A336" s="47"/>
      <c r="B336" s="47"/>
      <c r="C336" s="42"/>
      <c r="D336" s="28"/>
      <c r="E336" s="132" t="s">
        <v>87</v>
      </c>
      <c r="F336" s="132"/>
      <c r="G336" s="44"/>
      <c r="H336" s="51"/>
      <c r="I336" s="45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12"/>
    </row>
    <row r="337" spans="1:23" ht="12.75" customHeight="1" x14ac:dyDescent="0.2">
      <c r="A337" s="47"/>
      <c r="B337" s="47"/>
      <c r="C337" s="42"/>
      <c r="D337" s="28" t="s">
        <v>26</v>
      </c>
      <c r="E337" s="28">
        <v>9709</v>
      </c>
      <c r="F337" s="28"/>
      <c r="G337" s="26" t="s">
        <v>49</v>
      </c>
      <c r="H337" s="51"/>
      <c r="I337" s="7"/>
      <c r="J337" s="7"/>
      <c r="K337" s="7"/>
      <c r="L337" s="7"/>
      <c r="M337" s="7"/>
      <c r="N337" s="7"/>
      <c r="O337" s="7"/>
      <c r="P337" s="7"/>
      <c r="Q337" s="7"/>
      <c r="R337" s="7">
        <v>10</v>
      </c>
      <c r="S337" s="7"/>
      <c r="T337" s="7"/>
      <c r="U337" s="7"/>
      <c r="V337" s="12"/>
    </row>
    <row r="338" spans="1:23" ht="12.75" customHeight="1" x14ac:dyDescent="0.2">
      <c r="A338" s="47"/>
      <c r="B338" s="47"/>
      <c r="C338" s="42"/>
      <c r="D338" s="28" t="s">
        <v>27</v>
      </c>
      <c r="E338" s="28">
        <v>9815</v>
      </c>
      <c r="F338" s="28">
        <v>10048</v>
      </c>
      <c r="G338" s="26" t="s">
        <v>50</v>
      </c>
      <c r="H338" s="51"/>
      <c r="I338" s="7"/>
      <c r="J338" s="7"/>
      <c r="K338" s="7"/>
      <c r="L338" s="7"/>
      <c r="M338" s="7"/>
      <c r="N338" s="7"/>
      <c r="O338" s="7">
        <v>243</v>
      </c>
      <c r="P338" s="7"/>
      <c r="Q338" s="7"/>
      <c r="R338" s="7"/>
      <c r="S338" s="7"/>
      <c r="T338" s="7"/>
      <c r="U338" s="7"/>
      <c r="V338" s="12"/>
      <c r="W338" s="80"/>
    </row>
    <row r="339" spans="1:23" ht="12.75" customHeight="1" x14ac:dyDescent="0.2">
      <c r="A339" s="47"/>
      <c r="B339" s="47"/>
      <c r="C339" s="42"/>
      <c r="D339" s="28" t="s">
        <v>28</v>
      </c>
      <c r="E339" s="28">
        <v>10078</v>
      </c>
      <c r="F339" s="28">
        <v>10148</v>
      </c>
      <c r="G339" s="26" t="s">
        <v>50</v>
      </c>
      <c r="H339" s="51"/>
      <c r="I339" s="45"/>
      <c r="J339" s="7"/>
      <c r="K339" s="7"/>
      <c r="L339" s="7"/>
      <c r="M339" s="7"/>
      <c r="N339" s="7"/>
      <c r="O339" s="7">
        <v>94</v>
      </c>
      <c r="P339" s="7"/>
      <c r="Q339" s="7"/>
      <c r="R339" s="7"/>
      <c r="S339" s="7"/>
      <c r="T339" s="7"/>
      <c r="U339" s="7"/>
      <c r="V339" s="12"/>
      <c r="W339" s="80"/>
    </row>
    <row r="340" spans="1:23" ht="12.75" customHeight="1" x14ac:dyDescent="0.2">
      <c r="A340" s="47"/>
      <c r="B340" s="47"/>
      <c r="C340" s="42"/>
      <c r="D340" s="28" t="s">
        <v>32</v>
      </c>
      <c r="E340" s="28">
        <v>10198</v>
      </c>
      <c r="F340" s="28"/>
      <c r="G340" s="26" t="s">
        <v>50</v>
      </c>
      <c r="H340" s="51"/>
      <c r="I340" s="7"/>
      <c r="J340" s="7"/>
      <c r="K340" s="7"/>
      <c r="L340" s="7"/>
      <c r="M340" s="7"/>
      <c r="N340" s="7"/>
      <c r="O340" s="7"/>
      <c r="P340" s="7"/>
      <c r="Q340" s="7"/>
      <c r="R340" s="7">
        <v>12</v>
      </c>
      <c r="S340" s="7"/>
      <c r="T340" s="7"/>
      <c r="U340" s="7"/>
      <c r="V340" s="12"/>
    </row>
    <row r="341" spans="1:23" ht="12.75" customHeight="1" x14ac:dyDescent="0.2">
      <c r="A341" s="47"/>
      <c r="B341" s="47"/>
      <c r="C341" s="42"/>
      <c r="D341" s="28"/>
      <c r="E341" s="28"/>
      <c r="F341" s="28"/>
      <c r="G341" s="26"/>
      <c r="H341" s="51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12"/>
    </row>
    <row r="342" spans="1:23" ht="12.75" customHeight="1" x14ac:dyDescent="0.2">
      <c r="A342" s="47"/>
      <c r="B342" s="47"/>
      <c r="C342" s="42"/>
      <c r="D342" s="28" t="s">
        <v>17</v>
      </c>
      <c r="E342" s="28">
        <v>9894</v>
      </c>
      <c r="F342" s="28">
        <f>E344</f>
        <v>9994</v>
      </c>
      <c r="G342" s="26" t="s">
        <v>50</v>
      </c>
      <c r="H342" s="51"/>
      <c r="I342" s="7">
        <f>V342</f>
        <v>100</v>
      </c>
      <c r="J342" s="7"/>
      <c r="K342" s="7"/>
      <c r="L342" s="7">
        <f>ROUNDUP(V342/50,0)</f>
        <v>2</v>
      </c>
      <c r="M342" s="7">
        <f>ROUNDUP(V342/50,0)</f>
        <v>2</v>
      </c>
      <c r="N342" s="7"/>
      <c r="O342" s="7"/>
      <c r="P342" s="7"/>
      <c r="Q342" s="7"/>
      <c r="R342" s="7"/>
      <c r="S342" s="7"/>
      <c r="T342" s="7"/>
      <c r="U342" s="7"/>
      <c r="V342" s="12">
        <f>ROUNDUP(F342-E342,-1)</f>
        <v>100</v>
      </c>
    </row>
    <row r="343" spans="1:23" ht="12.75" customHeight="1" x14ac:dyDescent="0.2">
      <c r="A343" s="47"/>
      <c r="B343" s="47"/>
      <c r="C343" s="42"/>
      <c r="D343" s="28" t="s">
        <v>18</v>
      </c>
      <c r="E343" s="28">
        <v>9890</v>
      </c>
      <c r="F343" s="28">
        <v>10036</v>
      </c>
      <c r="G343" s="26" t="s">
        <v>50</v>
      </c>
      <c r="H343" s="51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 t="s">
        <v>45</v>
      </c>
      <c r="U343" s="7">
        <f>ROUND(765/9,0)</f>
        <v>85</v>
      </c>
      <c r="V343" s="12"/>
    </row>
    <row r="344" spans="1:23" ht="12.75" customHeight="1" x14ac:dyDescent="0.2">
      <c r="A344" s="47"/>
      <c r="B344" s="47"/>
      <c r="C344" s="42"/>
      <c r="D344" s="28" t="s">
        <v>19</v>
      </c>
      <c r="E344" s="28">
        <f>F344-25</f>
        <v>9994</v>
      </c>
      <c r="F344" s="28">
        <v>10019</v>
      </c>
      <c r="G344" s="26" t="s">
        <v>50</v>
      </c>
      <c r="H344" s="51"/>
      <c r="I344" s="7"/>
      <c r="J344" s="7">
        <v>1</v>
      </c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12"/>
    </row>
    <row r="345" spans="1:23" ht="12.75" customHeight="1" x14ac:dyDescent="0.2">
      <c r="A345" s="47"/>
      <c r="B345" s="47"/>
      <c r="C345" s="42"/>
      <c r="D345" s="28"/>
      <c r="E345" s="131" t="s">
        <v>35</v>
      </c>
      <c r="F345" s="131"/>
      <c r="G345" s="26"/>
      <c r="H345" s="51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12"/>
    </row>
    <row r="346" spans="1:23" ht="12.75" customHeight="1" x14ac:dyDescent="0.2">
      <c r="A346" s="47"/>
      <c r="B346" s="47"/>
      <c r="C346" s="42"/>
      <c r="D346" s="28"/>
      <c r="E346" s="132" t="s">
        <v>87</v>
      </c>
      <c r="F346" s="132"/>
      <c r="G346" s="26"/>
      <c r="H346" s="51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12"/>
    </row>
    <row r="347" spans="1:23" ht="12.75" customHeight="1" x14ac:dyDescent="0.2">
      <c r="A347" s="47"/>
      <c r="B347" s="47"/>
      <c r="C347" s="42"/>
      <c r="D347" s="28" t="s">
        <v>36</v>
      </c>
      <c r="E347" s="28">
        <v>9762</v>
      </c>
      <c r="F347" s="28">
        <v>10148</v>
      </c>
      <c r="G347" s="26" t="s">
        <v>104</v>
      </c>
      <c r="H347" s="51"/>
      <c r="I347" s="7"/>
      <c r="J347" s="7"/>
      <c r="K347" s="7"/>
      <c r="L347" s="7"/>
      <c r="M347" s="7"/>
      <c r="N347" s="7"/>
      <c r="O347" s="7">
        <f>ROUND(F347-E347,0)</f>
        <v>386</v>
      </c>
      <c r="P347" s="7"/>
      <c r="Q347" s="7"/>
      <c r="R347" s="7"/>
      <c r="S347" s="7"/>
      <c r="T347" s="7"/>
      <c r="U347" s="7"/>
      <c r="V347" s="12"/>
    </row>
    <row r="348" spans="1:23" ht="12.75" customHeight="1" x14ac:dyDescent="0.2">
      <c r="A348" s="47"/>
      <c r="B348" s="47"/>
      <c r="C348" s="42"/>
      <c r="D348" s="28" t="s">
        <v>37</v>
      </c>
      <c r="E348" s="28">
        <v>9815</v>
      </c>
      <c r="F348" s="28">
        <v>10048</v>
      </c>
      <c r="G348" s="26" t="s">
        <v>50</v>
      </c>
      <c r="H348" s="51"/>
      <c r="I348" s="7"/>
      <c r="J348" s="7"/>
      <c r="K348" s="7"/>
      <c r="L348" s="7"/>
      <c r="M348" s="7"/>
      <c r="N348" s="7"/>
      <c r="O348" s="7">
        <v>224</v>
      </c>
      <c r="P348" s="7"/>
      <c r="Q348" s="7"/>
      <c r="R348" s="7"/>
      <c r="S348" s="7"/>
      <c r="T348" s="7"/>
      <c r="U348" s="7"/>
      <c r="V348" s="12"/>
      <c r="W348" s="80"/>
    </row>
    <row r="349" spans="1:23" ht="12.75" customHeight="1" x14ac:dyDescent="0.2">
      <c r="A349" s="47"/>
      <c r="B349" s="47"/>
      <c r="C349" s="42"/>
      <c r="D349" s="28" t="s">
        <v>54</v>
      </c>
      <c r="E349" s="28">
        <v>10078</v>
      </c>
      <c r="F349" s="28">
        <v>10148</v>
      </c>
      <c r="G349" s="26" t="s">
        <v>50</v>
      </c>
      <c r="H349" s="51"/>
      <c r="I349" s="7"/>
      <c r="J349" s="7"/>
      <c r="K349" s="7"/>
      <c r="L349" s="7"/>
      <c r="M349" s="7"/>
      <c r="N349" s="7"/>
      <c r="O349" s="7">
        <v>93</v>
      </c>
      <c r="P349" s="7"/>
      <c r="Q349" s="7"/>
      <c r="R349" s="7"/>
      <c r="S349" s="7"/>
      <c r="T349" s="7"/>
      <c r="U349" s="7"/>
      <c r="V349" s="12"/>
      <c r="W349" s="80"/>
    </row>
    <row r="350" spans="1:23" ht="12.75" customHeight="1" x14ac:dyDescent="0.2">
      <c r="A350" s="47"/>
      <c r="B350" s="47"/>
      <c r="C350" s="42"/>
      <c r="D350" s="28"/>
      <c r="E350" s="28"/>
      <c r="F350" s="28"/>
      <c r="G350" s="26"/>
      <c r="H350" s="51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12"/>
    </row>
    <row r="351" spans="1:23" ht="12.75" customHeight="1" x14ac:dyDescent="0.2">
      <c r="A351" s="47"/>
      <c r="B351" s="47"/>
      <c r="C351" s="42"/>
      <c r="D351" s="28" t="s">
        <v>20</v>
      </c>
      <c r="E351" s="28">
        <v>9880</v>
      </c>
      <c r="F351" s="28">
        <f>E351+25</f>
        <v>9905</v>
      </c>
      <c r="G351" s="26" t="s">
        <v>49</v>
      </c>
      <c r="H351" s="51"/>
      <c r="I351" s="7"/>
      <c r="J351" s="7">
        <v>1</v>
      </c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12"/>
    </row>
    <row r="352" spans="1:23" ht="12.75" customHeight="1" x14ac:dyDescent="0.2">
      <c r="A352" s="47"/>
      <c r="B352" s="47"/>
      <c r="C352" s="42"/>
      <c r="D352" s="28" t="s">
        <v>29</v>
      </c>
      <c r="E352" s="28">
        <v>9905</v>
      </c>
      <c r="F352" s="28">
        <f>E353</f>
        <v>10054</v>
      </c>
      <c r="G352" s="26" t="s">
        <v>49</v>
      </c>
      <c r="H352" s="51"/>
      <c r="I352" s="7">
        <f>V352</f>
        <v>150</v>
      </c>
      <c r="J352" s="7"/>
      <c r="K352" s="7"/>
      <c r="L352" s="7">
        <f>ROUNDUP(V352/50+1,0)</f>
        <v>4</v>
      </c>
      <c r="M352" s="7">
        <f>ROUNDUP(V352/50+1,0)</f>
        <v>4</v>
      </c>
      <c r="N352" s="7"/>
      <c r="O352" s="7"/>
      <c r="P352" s="7"/>
      <c r="Q352" s="7"/>
      <c r="R352" s="7"/>
      <c r="S352" s="7"/>
      <c r="T352" s="7"/>
      <c r="U352" s="7"/>
      <c r="V352" s="12">
        <f>ROUNDUP(F352-E352,-1)</f>
        <v>150</v>
      </c>
    </row>
    <row r="353" spans="1:23" ht="12.75" customHeight="1" x14ac:dyDescent="0.2">
      <c r="A353" s="48" t="s">
        <v>59</v>
      </c>
      <c r="B353" s="48"/>
      <c r="C353" s="42"/>
      <c r="D353" s="28" t="s">
        <v>31</v>
      </c>
      <c r="E353" s="28">
        <f>F353-25</f>
        <v>10054</v>
      </c>
      <c r="F353" s="28">
        <v>10079</v>
      </c>
      <c r="G353" s="26" t="s">
        <v>49</v>
      </c>
      <c r="H353" s="51"/>
      <c r="I353" s="7"/>
      <c r="J353" s="7">
        <v>1</v>
      </c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12"/>
    </row>
    <row r="354" spans="1:23" ht="12.75" customHeight="1" x14ac:dyDescent="0.2">
      <c r="A354" s="47"/>
      <c r="B354" s="47"/>
      <c r="C354" s="42"/>
      <c r="D354" s="28"/>
      <c r="E354" s="28"/>
      <c r="F354" s="28"/>
      <c r="G354" s="44"/>
      <c r="H354" s="51"/>
      <c r="I354" s="45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12"/>
    </row>
    <row r="355" spans="1:23" ht="12.75" customHeight="1" x14ac:dyDescent="0.2">
      <c r="A355" s="47"/>
      <c r="B355" s="47"/>
      <c r="C355" s="42"/>
      <c r="D355" s="28"/>
      <c r="E355" s="141" t="s">
        <v>95</v>
      </c>
      <c r="F355" s="141"/>
      <c r="G355" s="44"/>
      <c r="H355" s="51"/>
      <c r="I355" s="45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12"/>
    </row>
    <row r="356" spans="1:23" ht="12.75" customHeight="1" x14ac:dyDescent="0.2">
      <c r="A356" s="47"/>
      <c r="B356" s="47"/>
      <c r="C356" s="42"/>
      <c r="D356" s="28"/>
      <c r="E356" s="132" t="s">
        <v>87</v>
      </c>
      <c r="F356" s="132"/>
      <c r="G356" s="44"/>
      <c r="H356" s="51"/>
      <c r="I356" s="45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12"/>
    </row>
    <row r="357" spans="1:23" ht="12.75" customHeight="1" x14ac:dyDescent="0.2">
      <c r="A357" s="47"/>
      <c r="B357" s="47"/>
      <c r="C357" s="42"/>
      <c r="D357" s="28" t="s">
        <v>55</v>
      </c>
      <c r="E357" s="28">
        <v>9762</v>
      </c>
      <c r="F357" s="28">
        <v>10148</v>
      </c>
      <c r="G357" s="26" t="s">
        <v>49</v>
      </c>
      <c r="H357" s="51"/>
      <c r="I357" s="45"/>
      <c r="J357" s="7"/>
      <c r="K357" s="7"/>
      <c r="L357" s="7"/>
      <c r="M357" s="7"/>
      <c r="N357" s="7"/>
      <c r="O357" s="7">
        <v>359</v>
      </c>
      <c r="P357" s="7"/>
      <c r="Q357" s="7"/>
      <c r="R357" s="7"/>
      <c r="S357" s="7"/>
      <c r="T357" s="7"/>
      <c r="U357" s="7"/>
      <c r="V357" s="12"/>
    </row>
    <row r="358" spans="1:23" ht="12.75" customHeight="1" x14ac:dyDescent="0.2">
      <c r="A358" s="47"/>
      <c r="B358" s="47"/>
      <c r="C358" s="42"/>
      <c r="D358" s="28" t="s">
        <v>63</v>
      </c>
      <c r="E358" s="28">
        <v>9836</v>
      </c>
      <c r="F358" s="28">
        <v>10048</v>
      </c>
      <c r="G358" s="26" t="s">
        <v>50</v>
      </c>
      <c r="H358" s="51"/>
      <c r="I358" s="45"/>
      <c r="J358" s="7"/>
      <c r="K358" s="7"/>
      <c r="L358" s="7"/>
      <c r="M358" s="7"/>
      <c r="N358" s="7"/>
      <c r="O358" s="7">
        <v>224</v>
      </c>
      <c r="P358" s="7"/>
      <c r="Q358" s="7"/>
      <c r="R358" s="7"/>
      <c r="S358" s="7"/>
      <c r="T358" s="7"/>
      <c r="U358" s="7"/>
      <c r="V358" s="12"/>
      <c r="W358" s="80"/>
    </row>
    <row r="359" spans="1:23" ht="12.75" customHeight="1" x14ac:dyDescent="0.2">
      <c r="A359" s="47"/>
      <c r="B359" s="47"/>
      <c r="C359" s="42"/>
      <c r="D359" s="28" t="s">
        <v>64</v>
      </c>
      <c r="E359" s="28">
        <v>10078</v>
      </c>
      <c r="F359" s="28">
        <v>10148</v>
      </c>
      <c r="G359" s="26" t="s">
        <v>50</v>
      </c>
      <c r="H359" s="51"/>
      <c r="I359" s="7"/>
      <c r="J359" s="7"/>
      <c r="K359" s="7"/>
      <c r="L359" s="7"/>
      <c r="M359" s="7"/>
      <c r="N359" s="7"/>
      <c r="O359" s="7">
        <v>94</v>
      </c>
      <c r="P359" s="7"/>
      <c r="Q359" s="7"/>
      <c r="R359" s="7"/>
      <c r="S359" s="7"/>
      <c r="T359" s="7"/>
      <c r="U359" s="7"/>
      <c r="V359" s="12"/>
      <c r="W359" s="80"/>
    </row>
    <row r="360" spans="1:23" ht="12.75" customHeight="1" x14ac:dyDescent="0.2">
      <c r="A360" s="47"/>
      <c r="B360" s="47"/>
      <c r="C360" s="42"/>
      <c r="D360" s="28"/>
      <c r="E360" s="28"/>
      <c r="F360" s="28"/>
      <c r="G360" s="26"/>
      <c r="H360" s="51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12"/>
    </row>
    <row r="361" spans="1:23" ht="12.75" customHeight="1" x14ac:dyDescent="0.2">
      <c r="A361" s="47"/>
      <c r="B361" s="47"/>
      <c r="C361" s="42"/>
      <c r="D361" s="28" t="s">
        <v>30</v>
      </c>
      <c r="E361" s="28">
        <v>9865</v>
      </c>
      <c r="F361" s="28">
        <f>E362</f>
        <v>9995</v>
      </c>
      <c r="G361" s="26" t="s">
        <v>50</v>
      </c>
      <c r="H361" s="51"/>
      <c r="I361" s="7">
        <f>V361</f>
        <v>130</v>
      </c>
      <c r="J361" s="7"/>
      <c r="K361" s="7"/>
      <c r="L361" s="7">
        <f>ROUNDUP(V361/50,0)</f>
        <v>3</v>
      </c>
      <c r="M361" s="7">
        <f>ROUNDUP(V361/50,0)</f>
        <v>3</v>
      </c>
      <c r="N361" s="7"/>
      <c r="O361" s="7"/>
      <c r="P361" s="7"/>
      <c r="Q361" s="7"/>
      <c r="R361" s="7"/>
      <c r="S361" s="7"/>
      <c r="T361" s="7"/>
      <c r="U361" s="7"/>
      <c r="V361" s="12">
        <f>ROUNDUP(F361-E361,-1)</f>
        <v>130</v>
      </c>
    </row>
    <row r="362" spans="1:23" ht="12.75" customHeight="1" thickBot="1" x14ac:dyDescent="0.25">
      <c r="A362" s="47"/>
      <c r="B362" s="47"/>
      <c r="C362" s="79"/>
      <c r="D362" s="28" t="s">
        <v>38</v>
      </c>
      <c r="E362" s="28">
        <f>F362-25</f>
        <v>9995</v>
      </c>
      <c r="F362" s="28">
        <v>10020</v>
      </c>
      <c r="G362" s="26" t="s">
        <v>50</v>
      </c>
      <c r="H362" s="51"/>
      <c r="I362" s="7"/>
      <c r="J362" s="7">
        <v>1</v>
      </c>
      <c r="K362" s="57"/>
      <c r="L362" s="57"/>
      <c r="M362" s="57"/>
      <c r="N362" s="57"/>
      <c r="O362" s="57"/>
      <c r="P362" s="57"/>
      <c r="Q362" s="57"/>
      <c r="R362" s="57"/>
      <c r="S362" s="66"/>
      <c r="T362" s="66"/>
      <c r="U362" s="57"/>
      <c r="V362" s="58"/>
    </row>
    <row r="363" spans="1:23" ht="12.75" customHeight="1" x14ac:dyDescent="0.2">
      <c r="A363" s="186" t="s">
        <v>96</v>
      </c>
      <c r="B363" s="99" t="s">
        <v>130</v>
      </c>
      <c r="C363" s="176" t="s">
        <v>123</v>
      </c>
      <c r="D363" s="177"/>
      <c r="E363" s="177"/>
      <c r="F363" s="177"/>
      <c r="G363" s="178"/>
      <c r="H363" s="139">
        <f>SUM(H330:H361)</f>
        <v>1</v>
      </c>
      <c r="I363" s="108">
        <f>SUM(I330:I361)</f>
        <v>380</v>
      </c>
      <c r="J363" s="108">
        <f>SUM(J330:J362)</f>
        <v>4</v>
      </c>
      <c r="K363" s="108">
        <f t="shared" ref="K363:S363" si="17">SUM(K330:K361)</f>
        <v>1</v>
      </c>
      <c r="L363" s="108">
        <f t="shared" si="17"/>
        <v>9</v>
      </c>
      <c r="M363" s="108">
        <f t="shared" si="17"/>
        <v>9</v>
      </c>
      <c r="N363" s="61">
        <f t="shared" si="17"/>
        <v>0</v>
      </c>
      <c r="O363" s="61">
        <f t="shared" si="17"/>
        <v>1717</v>
      </c>
      <c r="P363" s="108">
        <f t="shared" si="17"/>
        <v>0</v>
      </c>
      <c r="Q363" s="108">
        <f t="shared" si="17"/>
        <v>0</v>
      </c>
      <c r="R363" s="108">
        <f t="shared" si="17"/>
        <v>22</v>
      </c>
      <c r="S363" s="108">
        <f t="shared" si="17"/>
        <v>0</v>
      </c>
      <c r="T363" s="110" t="s">
        <v>45</v>
      </c>
      <c r="U363" s="108">
        <f>SUM(U330:U361)</f>
        <v>85</v>
      </c>
      <c r="V363" s="142">
        <f>SUM(V330:V361)</f>
        <v>380</v>
      </c>
    </row>
    <row r="364" spans="1:23" ht="12.75" customHeight="1" thickBot="1" x14ac:dyDescent="0.25">
      <c r="A364" s="186"/>
      <c r="B364" s="47"/>
      <c r="C364" s="179"/>
      <c r="D364" s="180"/>
      <c r="E364" s="180"/>
      <c r="F364" s="180"/>
      <c r="G364" s="181"/>
      <c r="H364" s="140"/>
      <c r="I364" s="109"/>
      <c r="J364" s="109"/>
      <c r="K364" s="109"/>
      <c r="L364" s="109"/>
      <c r="M364" s="109"/>
      <c r="N364" s="62">
        <f>ROUNDUP(N363/5280,2)</f>
        <v>0</v>
      </c>
      <c r="O364" s="62">
        <f>ROUNDUP(O363/5280,2)</f>
        <v>0.33</v>
      </c>
      <c r="P364" s="109"/>
      <c r="Q364" s="109"/>
      <c r="R364" s="109"/>
      <c r="S364" s="109"/>
      <c r="T364" s="111"/>
      <c r="U364" s="109"/>
      <c r="V364" s="143"/>
    </row>
    <row r="365" spans="1:23" ht="12.75" customHeight="1" x14ac:dyDescent="0.2">
      <c r="A365" s="175" t="s">
        <v>72</v>
      </c>
      <c r="B365" s="97" t="s">
        <v>128</v>
      </c>
      <c r="C365" s="176" t="s">
        <v>113</v>
      </c>
      <c r="D365" s="177"/>
      <c r="E365" s="177"/>
      <c r="F365" s="177"/>
      <c r="G365" s="178"/>
      <c r="H365" s="139">
        <f t="shared" ref="H365:M365" si="18">H54</f>
        <v>1</v>
      </c>
      <c r="I365" s="110">
        <f t="shared" si="18"/>
        <v>320</v>
      </c>
      <c r="J365" s="110">
        <f t="shared" si="18"/>
        <v>4</v>
      </c>
      <c r="K365" s="110">
        <f t="shared" si="18"/>
        <v>1</v>
      </c>
      <c r="L365" s="110">
        <f t="shared" si="18"/>
        <v>10</v>
      </c>
      <c r="M365" s="110">
        <f t="shared" si="18"/>
        <v>10</v>
      </c>
      <c r="N365" s="184">
        <f>N55</f>
        <v>0.15000000000000002</v>
      </c>
      <c r="O365" s="184">
        <f>O55</f>
        <v>0.38</v>
      </c>
      <c r="P365" s="110">
        <f t="shared" ref="P365:V365" si="19">P54</f>
        <v>0</v>
      </c>
      <c r="Q365" s="110">
        <f t="shared" si="19"/>
        <v>0</v>
      </c>
      <c r="R365" s="110">
        <f t="shared" si="19"/>
        <v>22</v>
      </c>
      <c r="S365" s="110">
        <f t="shared" si="19"/>
        <v>0</v>
      </c>
      <c r="T365" s="110" t="str">
        <f t="shared" si="19"/>
        <v>LS</v>
      </c>
      <c r="U365" s="110">
        <f t="shared" si="19"/>
        <v>225</v>
      </c>
      <c r="V365" s="182">
        <f t="shared" si="19"/>
        <v>320</v>
      </c>
    </row>
    <row r="366" spans="1:23" ht="12.75" customHeight="1" thickBot="1" x14ac:dyDescent="0.25">
      <c r="A366" s="175"/>
      <c r="B366" s="93"/>
      <c r="C366" s="179"/>
      <c r="D366" s="180"/>
      <c r="E366" s="180"/>
      <c r="F366" s="180"/>
      <c r="G366" s="181"/>
      <c r="H366" s="140"/>
      <c r="I366" s="111"/>
      <c r="J366" s="111"/>
      <c r="K366" s="111"/>
      <c r="L366" s="111"/>
      <c r="M366" s="111"/>
      <c r="N366" s="185"/>
      <c r="O366" s="185"/>
      <c r="P366" s="111"/>
      <c r="Q366" s="111"/>
      <c r="R366" s="111"/>
      <c r="S366" s="111"/>
      <c r="T366" s="111"/>
      <c r="U366" s="111"/>
      <c r="V366" s="183"/>
    </row>
    <row r="367" spans="1:23" ht="12.75" customHeight="1" x14ac:dyDescent="0.2">
      <c r="A367" s="188" t="s">
        <v>97</v>
      </c>
      <c r="B367" s="97" t="s">
        <v>128</v>
      </c>
      <c r="C367" s="176" t="s">
        <v>118</v>
      </c>
      <c r="D367" s="177"/>
      <c r="E367" s="177"/>
      <c r="F367" s="177"/>
      <c r="G367" s="178"/>
      <c r="H367" s="139">
        <f t="shared" ref="H367:M367" si="20">H107</f>
        <v>1</v>
      </c>
      <c r="I367" s="110">
        <f t="shared" si="20"/>
        <v>670</v>
      </c>
      <c r="J367" s="110">
        <f t="shared" si="20"/>
        <v>8</v>
      </c>
      <c r="K367" s="110">
        <f t="shared" si="20"/>
        <v>1</v>
      </c>
      <c r="L367" s="110">
        <f t="shared" si="20"/>
        <v>19</v>
      </c>
      <c r="M367" s="110">
        <f t="shared" si="20"/>
        <v>19</v>
      </c>
      <c r="N367" s="184">
        <f>N108</f>
        <v>0</v>
      </c>
      <c r="O367" s="184">
        <f>O108</f>
        <v>0.41000000000000003</v>
      </c>
      <c r="P367" s="110">
        <f t="shared" ref="P367:V367" si="21">P107</f>
        <v>0</v>
      </c>
      <c r="Q367" s="110">
        <f t="shared" si="21"/>
        <v>0</v>
      </c>
      <c r="R367" s="110">
        <f t="shared" si="21"/>
        <v>34</v>
      </c>
      <c r="S367" s="110">
        <f t="shared" si="21"/>
        <v>0</v>
      </c>
      <c r="T367" s="110" t="str">
        <f t="shared" si="21"/>
        <v>LS</v>
      </c>
      <c r="U367" s="110">
        <f t="shared" si="21"/>
        <v>190</v>
      </c>
      <c r="V367" s="182">
        <f t="shared" si="21"/>
        <v>670</v>
      </c>
    </row>
    <row r="368" spans="1:23" ht="12.75" customHeight="1" thickBot="1" x14ac:dyDescent="0.25">
      <c r="A368" s="188"/>
      <c r="B368" s="63"/>
      <c r="C368" s="179"/>
      <c r="D368" s="180"/>
      <c r="E368" s="180"/>
      <c r="F368" s="180"/>
      <c r="G368" s="181"/>
      <c r="H368" s="140"/>
      <c r="I368" s="111"/>
      <c r="J368" s="111"/>
      <c r="K368" s="111"/>
      <c r="L368" s="111"/>
      <c r="M368" s="111"/>
      <c r="N368" s="185"/>
      <c r="O368" s="185"/>
      <c r="P368" s="111"/>
      <c r="Q368" s="111"/>
      <c r="R368" s="111"/>
      <c r="S368" s="111"/>
      <c r="T368" s="111"/>
      <c r="U368" s="111"/>
      <c r="V368" s="183"/>
    </row>
    <row r="369" spans="1:22" ht="12.75" customHeight="1" x14ac:dyDescent="0.2">
      <c r="A369" s="187" t="s">
        <v>73</v>
      </c>
      <c r="B369" s="98" t="s">
        <v>129</v>
      </c>
      <c r="C369" s="176" t="s">
        <v>117</v>
      </c>
      <c r="D369" s="177"/>
      <c r="E369" s="177"/>
      <c r="F369" s="177"/>
      <c r="G369" s="178"/>
      <c r="H369" s="139">
        <f t="shared" ref="H369:M369" si="22">H157</f>
        <v>1</v>
      </c>
      <c r="I369" s="110">
        <f t="shared" si="22"/>
        <v>660</v>
      </c>
      <c r="J369" s="110">
        <f t="shared" si="22"/>
        <v>8</v>
      </c>
      <c r="K369" s="110">
        <f t="shared" si="22"/>
        <v>1</v>
      </c>
      <c r="L369" s="110">
        <f t="shared" si="22"/>
        <v>19</v>
      </c>
      <c r="M369" s="110">
        <f t="shared" si="22"/>
        <v>19</v>
      </c>
      <c r="N369" s="184">
        <f>N158</f>
        <v>0.28000000000000003</v>
      </c>
      <c r="O369" s="184">
        <f>O158</f>
        <v>0.39</v>
      </c>
      <c r="P369" s="110">
        <f t="shared" ref="P369:V369" si="23">P157</f>
        <v>0</v>
      </c>
      <c r="Q369" s="110">
        <f t="shared" si="23"/>
        <v>0</v>
      </c>
      <c r="R369" s="110">
        <f t="shared" si="23"/>
        <v>24</v>
      </c>
      <c r="S369" s="110">
        <f t="shared" si="23"/>
        <v>0</v>
      </c>
      <c r="T369" s="110" t="str">
        <f t="shared" si="23"/>
        <v>LS</v>
      </c>
      <c r="U369" s="110">
        <f t="shared" si="23"/>
        <v>77</v>
      </c>
      <c r="V369" s="182">
        <f t="shared" si="23"/>
        <v>660</v>
      </c>
    </row>
    <row r="370" spans="1:22" ht="12.75" customHeight="1" thickBot="1" x14ac:dyDescent="0.25">
      <c r="A370" s="187"/>
      <c r="B370" s="94"/>
      <c r="C370" s="179"/>
      <c r="D370" s="180"/>
      <c r="E370" s="180"/>
      <c r="F370" s="180"/>
      <c r="G370" s="181"/>
      <c r="H370" s="140"/>
      <c r="I370" s="111"/>
      <c r="J370" s="111"/>
      <c r="K370" s="111"/>
      <c r="L370" s="111"/>
      <c r="M370" s="111"/>
      <c r="N370" s="185"/>
      <c r="O370" s="185"/>
      <c r="P370" s="111"/>
      <c r="Q370" s="111"/>
      <c r="R370" s="111"/>
      <c r="S370" s="111"/>
      <c r="T370" s="111"/>
      <c r="U370" s="111"/>
      <c r="V370" s="183"/>
    </row>
    <row r="371" spans="1:22" ht="12.75" customHeight="1" x14ac:dyDescent="0.2">
      <c r="A371" s="189" t="s">
        <v>81</v>
      </c>
      <c r="B371" s="98" t="s">
        <v>129</v>
      </c>
      <c r="C371" s="176" t="s">
        <v>116</v>
      </c>
      <c r="D371" s="177"/>
      <c r="E371" s="177"/>
      <c r="F371" s="177"/>
      <c r="G371" s="178"/>
      <c r="H371" s="139">
        <f t="shared" ref="H371:M371" si="24">H205</f>
        <v>0</v>
      </c>
      <c r="I371" s="110">
        <f t="shared" si="24"/>
        <v>0</v>
      </c>
      <c r="J371" s="110">
        <f t="shared" si="24"/>
        <v>0</v>
      </c>
      <c r="K371" s="110">
        <f t="shared" si="24"/>
        <v>0</v>
      </c>
      <c r="L371" s="110">
        <f t="shared" si="24"/>
        <v>0</v>
      </c>
      <c r="M371" s="110">
        <f t="shared" si="24"/>
        <v>0</v>
      </c>
      <c r="N371" s="184">
        <f>N206</f>
        <v>0</v>
      </c>
      <c r="O371" s="184">
        <f>O206</f>
        <v>0.57999999999999996</v>
      </c>
      <c r="P371" s="110">
        <f t="shared" ref="P371:V371" si="25">P205</f>
        <v>388</v>
      </c>
      <c r="Q371" s="110">
        <f t="shared" si="25"/>
        <v>238</v>
      </c>
      <c r="R371" s="110">
        <f t="shared" si="25"/>
        <v>0</v>
      </c>
      <c r="S371" s="110">
        <f t="shared" si="25"/>
        <v>5</v>
      </c>
      <c r="T371" s="110" t="str">
        <f t="shared" si="25"/>
        <v>LS</v>
      </c>
      <c r="U371" s="110">
        <f t="shared" si="25"/>
        <v>128</v>
      </c>
      <c r="V371" s="182">
        <f t="shared" si="25"/>
        <v>0</v>
      </c>
    </row>
    <row r="372" spans="1:22" ht="12.75" customHeight="1" thickBot="1" x14ac:dyDescent="0.25">
      <c r="A372" s="189"/>
      <c r="B372" s="95"/>
      <c r="C372" s="179"/>
      <c r="D372" s="180"/>
      <c r="E372" s="180"/>
      <c r="F372" s="180"/>
      <c r="G372" s="181"/>
      <c r="H372" s="140"/>
      <c r="I372" s="111"/>
      <c r="J372" s="111"/>
      <c r="K372" s="111"/>
      <c r="L372" s="111"/>
      <c r="M372" s="111"/>
      <c r="N372" s="185"/>
      <c r="O372" s="185"/>
      <c r="P372" s="111"/>
      <c r="Q372" s="111"/>
      <c r="R372" s="111"/>
      <c r="S372" s="111"/>
      <c r="T372" s="111"/>
      <c r="U372" s="111"/>
      <c r="V372" s="183"/>
    </row>
    <row r="373" spans="1:22" ht="12.75" customHeight="1" x14ac:dyDescent="0.2">
      <c r="A373" s="186" t="s">
        <v>74</v>
      </c>
      <c r="B373" s="97" t="s">
        <v>128</v>
      </c>
      <c r="C373" s="176" t="s">
        <v>115</v>
      </c>
      <c r="D373" s="177"/>
      <c r="E373" s="177"/>
      <c r="F373" s="177"/>
      <c r="G373" s="178"/>
      <c r="H373" s="139">
        <f t="shared" ref="H373:M373" si="26">H261</f>
        <v>1</v>
      </c>
      <c r="I373" s="110">
        <f t="shared" si="26"/>
        <v>610</v>
      </c>
      <c r="J373" s="110">
        <f t="shared" si="26"/>
        <v>8</v>
      </c>
      <c r="K373" s="110">
        <f t="shared" si="26"/>
        <v>1</v>
      </c>
      <c r="L373" s="110">
        <f t="shared" si="26"/>
        <v>17</v>
      </c>
      <c r="M373" s="110">
        <f t="shared" si="26"/>
        <v>17</v>
      </c>
      <c r="N373" s="184">
        <f>N262</f>
        <v>0.14000000000000001</v>
      </c>
      <c r="O373" s="184">
        <f>O262</f>
        <v>0.41000000000000003</v>
      </c>
      <c r="P373" s="110">
        <f t="shared" ref="P373:V373" si="27">P261</f>
        <v>0</v>
      </c>
      <c r="Q373" s="110">
        <f t="shared" si="27"/>
        <v>0</v>
      </c>
      <c r="R373" s="110">
        <f t="shared" si="27"/>
        <v>20</v>
      </c>
      <c r="S373" s="110">
        <f t="shared" si="27"/>
        <v>0</v>
      </c>
      <c r="T373" s="110" t="str">
        <f t="shared" si="27"/>
        <v>LS</v>
      </c>
      <c r="U373" s="110">
        <f t="shared" si="27"/>
        <v>330</v>
      </c>
      <c r="V373" s="182">
        <f t="shared" si="27"/>
        <v>610</v>
      </c>
    </row>
    <row r="374" spans="1:22" ht="12.75" customHeight="1" thickBot="1" x14ac:dyDescent="0.25">
      <c r="A374" s="186"/>
      <c r="B374" s="47"/>
      <c r="C374" s="179"/>
      <c r="D374" s="180"/>
      <c r="E374" s="180"/>
      <c r="F374" s="180"/>
      <c r="G374" s="181"/>
      <c r="H374" s="140"/>
      <c r="I374" s="111"/>
      <c r="J374" s="111"/>
      <c r="K374" s="111"/>
      <c r="L374" s="111"/>
      <c r="M374" s="111"/>
      <c r="N374" s="185"/>
      <c r="O374" s="185"/>
      <c r="P374" s="111"/>
      <c r="Q374" s="111"/>
      <c r="R374" s="111"/>
      <c r="S374" s="111"/>
      <c r="T374" s="111"/>
      <c r="U374" s="111"/>
      <c r="V374" s="183"/>
    </row>
    <row r="375" spans="1:22" ht="12.75" customHeight="1" x14ac:dyDescent="0.2">
      <c r="A375" s="190" t="s">
        <v>85</v>
      </c>
      <c r="B375" s="97" t="s">
        <v>128</v>
      </c>
      <c r="C375" s="176" t="s">
        <v>114</v>
      </c>
      <c r="D375" s="177"/>
      <c r="E375" s="177"/>
      <c r="F375" s="177"/>
      <c r="G375" s="178"/>
      <c r="H375" s="139">
        <f t="shared" ref="H375:M375" si="28">H315</f>
        <v>1</v>
      </c>
      <c r="I375" s="110">
        <f t="shared" si="28"/>
        <v>760</v>
      </c>
      <c r="J375" s="110">
        <f t="shared" si="28"/>
        <v>8</v>
      </c>
      <c r="K375" s="110">
        <f t="shared" si="28"/>
        <v>1</v>
      </c>
      <c r="L375" s="110">
        <f t="shared" si="28"/>
        <v>18</v>
      </c>
      <c r="M375" s="110">
        <f t="shared" si="28"/>
        <v>18</v>
      </c>
      <c r="N375" s="184">
        <f>N316</f>
        <v>0.17</v>
      </c>
      <c r="O375" s="184">
        <f>O316</f>
        <v>0.42</v>
      </c>
      <c r="P375" s="110">
        <f t="shared" ref="P375:V375" si="29">P315</f>
        <v>0</v>
      </c>
      <c r="Q375" s="110">
        <f t="shared" si="29"/>
        <v>0</v>
      </c>
      <c r="R375" s="110">
        <f t="shared" si="29"/>
        <v>20</v>
      </c>
      <c r="S375" s="110">
        <f t="shared" si="29"/>
        <v>0</v>
      </c>
      <c r="T375" s="110" t="str">
        <f t="shared" si="29"/>
        <v>LS</v>
      </c>
      <c r="U375" s="110">
        <f t="shared" si="29"/>
        <v>382</v>
      </c>
      <c r="V375" s="182">
        <f t="shared" si="29"/>
        <v>760</v>
      </c>
    </row>
    <row r="376" spans="1:22" ht="12.75" customHeight="1" thickBot="1" x14ac:dyDescent="0.25">
      <c r="A376" s="190"/>
      <c r="B376" s="49"/>
      <c r="C376" s="179"/>
      <c r="D376" s="180"/>
      <c r="E376" s="180"/>
      <c r="F376" s="180"/>
      <c r="G376" s="181"/>
      <c r="H376" s="140"/>
      <c r="I376" s="111"/>
      <c r="J376" s="111"/>
      <c r="K376" s="111"/>
      <c r="L376" s="111"/>
      <c r="M376" s="111"/>
      <c r="N376" s="185"/>
      <c r="O376" s="185"/>
      <c r="P376" s="111"/>
      <c r="Q376" s="111"/>
      <c r="R376" s="111"/>
      <c r="S376" s="111"/>
      <c r="T376" s="111"/>
      <c r="U376" s="111"/>
      <c r="V376" s="183"/>
    </row>
    <row r="377" spans="1:22" ht="12.75" customHeight="1" x14ac:dyDescent="0.2">
      <c r="B377" s="96" t="s">
        <v>126</v>
      </c>
      <c r="C377" s="191" t="s">
        <v>3</v>
      </c>
      <c r="D377" s="119"/>
      <c r="E377" s="119"/>
      <c r="F377" s="119"/>
      <c r="G377" s="122"/>
      <c r="H377" s="194">
        <f>SUM(H363:H376)</f>
        <v>6</v>
      </c>
      <c r="I377" s="196">
        <f t="shared" ref="I377:M377" si="30">SUM(I363:I376)</f>
        <v>3400</v>
      </c>
      <c r="J377" s="196">
        <f>SUM(J363:J376)</f>
        <v>40</v>
      </c>
      <c r="K377" s="196">
        <f t="shared" si="30"/>
        <v>6</v>
      </c>
      <c r="L377" s="196">
        <f t="shared" si="30"/>
        <v>92</v>
      </c>
      <c r="M377" s="196">
        <f t="shared" si="30"/>
        <v>92</v>
      </c>
      <c r="N377" s="200">
        <f>SUM(N364:N376)</f>
        <v>0.7400000000000001</v>
      </c>
      <c r="O377" s="200">
        <f>SUM(O364:O376)</f>
        <v>2.9200000000000004</v>
      </c>
      <c r="P377" s="196">
        <f>SUM(P363:P376)</f>
        <v>388</v>
      </c>
      <c r="Q377" s="196">
        <f>SUM(Q363:Q376)</f>
        <v>238</v>
      </c>
      <c r="R377" s="196">
        <f>SUM(R363:R376)</f>
        <v>142</v>
      </c>
      <c r="S377" s="196">
        <f>SUM(S363:S376)</f>
        <v>5</v>
      </c>
      <c r="T377" s="196" t="s">
        <v>45</v>
      </c>
      <c r="U377" s="196">
        <f>SUM(U363:U376)</f>
        <v>1417</v>
      </c>
      <c r="V377" s="198">
        <f>SUM(V363:V376)</f>
        <v>3400</v>
      </c>
    </row>
    <row r="378" spans="1:22" ht="12.75" customHeight="1" thickBot="1" x14ac:dyDescent="0.25">
      <c r="B378" s="96" t="s">
        <v>127</v>
      </c>
      <c r="C378" s="192"/>
      <c r="D378" s="193"/>
      <c r="E378" s="193"/>
      <c r="F378" s="193"/>
      <c r="G378" s="124"/>
      <c r="H378" s="195"/>
      <c r="I378" s="197"/>
      <c r="J378" s="197"/>
      <c r="K378" s="197"/>
      <c r="L378" s="197"/>
      <c r="M378" s="197"/>
      <c r="N378" s="201"/>
      <c r="O378" s="201"/>
      <c r="P378" s="197"/>
      <c r="Q378" s="197"/>
      <c r="R378" s="197"/>
      <c r="S378" s="197"/>
      <c r="T378" s="197"/>
      <c r="U378" s="197"/>
      <c r="V378" s="199"/>
    </row>
    <row r="379" spans="1:22" ht="12.75" customHeight="1" x14ac:dyDescent="0.2">
      <c r="B379" s="96"/>
      <c r="C379" s="17"/>
      <c r="D379" s="17"/>
      <c r="E379" s="17"/>
      <c r="F379" s="17"/>
      <c r="G379" s="17"/>
      <c r="H379" s="17"/>
      <c r="I379" s="17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</row>
    <row r="380" spans="1:22" ht="12.75" customHeight="1" x14ac:dyDescent="0.2">
      <c r="B380" s="96"/>
      <c r="C380" s="15"/>
      <c r="D380" s="15"/>
      <c r="E380" s="16"/>
      <c r="F380" s="16"/>
      <c r="G380" s="17"/>
      <c r="H380" s="17"/>
      <c r="I380" s="17"/>
      <c r="J380" s="18"/>
      <c r="K380" s="18"/>
      <c r="L380" s="18"/>
      <c r="M380" s="19"/>
      <c r="N380" s="19"/>
      <c r="O380" s="19"/>
      <c r="P380" s="19"/>
      <c r="Q380" s="19"/>
      <c r="R380" s="19"/>
      <c r="S380" s="19"/>
      <c r="T380" s="19"/>
      <c r="U380" s="19"/>
      <c r="V380" s="19"/>
    </row>
    <row r="381" spans="1:22" ht="12.75" customHeight="1" x14ac:dyDescent="0.2">
      <c r="C381" s="20"/>
      <c r="D381" s="29"/>
      <c r="E381" s="16"/>
      <c r="F381" s="16"/>
      <c r="G381" s="21"/>
      <c r="H381" s="21"/>
      <c r="I381" s="21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</row>
    <row r="382" spans="1:22" ht="12.75" customHeight="1" x14ac:dyDescent="0.2">
      <c r="A382" s="52"/>
      <c r="B382" s="52"/>
      <c r="C382" s="31"/>
      <c r="D382" s="29"/>
      <c r="E382" s="16"/>
      <c r="F382" s="16"/>
      <c r="G382" s="17"/>
      <c r="H382" s="17"/>
      <c r="I382" s="17"/>
      <c r="J382" s="18"/>
      <c r="K382" s="18"/>
      <c r="L382" s="18"/>
      <c r="M382" s="19"/>
      <c r="N382" s="19"/>
      <c r="O382" s="19"/>
      <c r="P382" s="19"/>
      <c r="Q382" s="19"/>
      <c r="R382" s="19"/>
      <c r="S382" s="19"/>
      <c r="T382" s="19"/>
      <c r="U382" s="19"/>
      <c r="V382" s="19"/>
    </row>
    <row r="383" spans="1:22" ht="12.75" customHeight="1" x14ac:dyDescent="0.2">
      <c r="A383" s="14"/>
      <c r="B383" s="14"/>
      <c r="C383" s="33"/>
      <c r="D383" s="33"/>
      <c r="E383" s="33"/>
      <c r="F383" s="34"/>
      <c r="G383" s="17"/>
      <c r="H383" s="17"/>
      <c r="I383" s="17"/>
      <c r="J383" s="18"/>
      <c r="K383" s="18"/>
      <c r="L383" s="18"/>
      <c r="M383" s="19"/>
      <c r="N383" s="19"/>
      <c r="O383" s="19"/>
      <c r="P383" s="19"/>
      <c r="Q383" s="19"/>
      <c r="R383" s="19"/>
      <c r="S383" s="19"/>
      <c r="T383" s="19"/>
      <c r="U383" s="19"/>
      <c r="V383" s="19"/>
    </row>
    <row r="384" spans="1:22" ht="12.75" customHeight="1" x14ac:dyDescent="0.2">
      <c r="C384" s="31"/>
      <c r="D384" s="31"/>
      <c r="E384" s="31"/>
      <c r="F384" s="32"/>
      <c r="G384" s="17"/>
      <c r="H384" s="17"/>
      <c r="I384" s="17"/>
      <c r="J384" s="18"/>
      <c r="K384" s="18"/>
      <c r="L384" s="18"/>
      <c r="M384" s="19"/>
      <c r="N384" s="22"/>
      <c r="O384" s="22"/>
      <c r="P384" s="22"/>
      <c r="Q384" s="22"/>
      <c r="R384" s="22"/>
      <c r="S384" s="22"/>
      <c r="T384" s="22"/>
      <c r="U384" s="22"/>
      <c r="V384" s="19"/>
    </row>
    <row r="385" spans="1:22" ht="12.75" customHeight="1" x14ac:dyDescent="0.2">
      <c r="C385" s="31"/>
      <c r="D385" s="31"/>
      <c r="E385" s="31"/>
      <c r="F385" s="32"/>
      <c r="G385" s="17"/>
      <c r="H385" s="17"/>
      <c r="I385" s="17"/>
      <c r="J385" s="18"/>
      <c r="K385" s="18"/>
      <c r="L385" s="18"/>
      <c r="M385" s="19"/>
      <c r="N385" s="22"/>
      <c r="O385" s="22"/>
      <c r="P385" s="22"/>
      <c r="Q385" s="22"/>
      <c r="R385" s="22"/>
      <c r="S385" s="22"/>
      <c r="T385" s="22"/>
      <c r="U385" s="22"/>
      <c r="V385" s="19"/>
    </row>
    <row r="386" spans="1:22" ht="12.75" customHeight="1" x14ac:dyDescent="0.2">
      <c r="A386" s="14"/>
      <c r="B386" s="14"/>
      <c r="C386" s="33"/>
      <c r="D386" s="31"/>
      <c r="E386" s="31"/>
      <c r="F386" s="32"/>
      <c r="G386" s="17"/>
      <c r="H386" s="17"/>
      <c r="I386" s="17"/>
      <c r="J386" s="18"/>
      <c r="K386" s="18"/>
      <c r="L386" s="18"/>
      <c r="M386" s="19"/>
      <c r="N386" s="19"/>
      <c r="O386" s="19"/>
      <c r="P386" s="19"/>
      <c r="Q386" s="19"/>
      <c r="R386" s="19"/>
      <c r="S386" s="19"/>
      <c r="T386" s="19"/>
      <c r="U386" s="19"/>
      <c r="V386" s="19"/>
    </row>
    <row r="387" spans="1:22" ht="12.75" customHeight="1" x14ac:dyDescent="0.2">
      <c r="C387" s="31"/>
      <c r="D387" s="31"/>
      <c r="E387" s="31"/>
      <c r="F387" s="32"/>
      <c r="G387" s="21"/>
      <c r="H387" s="21"/>
      <c r="I387" s="21"/>
      <c r="J387" s="18"/>
      <c r="K387" s="18"/>
      <c r="L387" s="18"/>
      <c r="M387" s="19"/>
      <c r="N387" s="19"/>
      <c r="O387" s="19"/>
      <c r="P387" s="19"/>
      <c r="Q387" s="19"/>
      <c r="R387" s="19"/>
      <c r="S387" s="19"/>
      <c r="T387" s="19"/>
      <c r="U387" s="19"/>
      <c r="V387" s="19"/>
    </row>
    <row r="388" spans="1:22" ht="12.75" customHeight="1" x14ac:dyDescent="0.2">
      <c r="C388" s="31"/>
      <c r="D388" s="31"/>
      <c r="E388" s="31"/>
      <c r="F388" s="32"/>
      <c r="G388" s="21"/>
      <c r="H388" s="21"/>
      <c r="I388" s="21"/>
      <c r="J388" s="18"/>
      <c r="K388" s="18"/>
      <c r="L388" s="18"/>
      <c r="M388" s="19"/>
      <c r="N388" s="19"/>
      <c r="O388" s="19"/>
      <c r="P388" s="19"/>
      <c r="Q388" s="19"/>
      <c r="R388" s="19"/>
      <c r="S388" s="19"/>
      <c r="T388" s="19"/>
      <c r="U388" s="19"/>
      <c r="V388" s="19"/>
    </row>
    <row r="389" spans="1:22" ht="12.75" customHeight="1" x14ac:dyDescent="0.2">
      <c r="A389" s="14"/>
      <c r="B389" s="14"/>
      <c r="C389" s="33"/>
      <c r="D389" s="31"/>
      <c r="E389" s="31"/>
      <c r="F389" s="32"/>
      <c r="G389" s="21"/>
      <c r="H389" s="21"/>
      <c r="I389" s="21"/>
      <c r="J389" s="18"/>
      <c r="K389" s="18"/>
      <c r="L389" s="18"/>
      <c r="M389" s="19"/>
      <c r="N389" s="19"/>
      <c r="O389" s="19"/>
      <c r="P389" s="19"/>
      <c r="Q389" s="19"/>
      <c r="R389" s="19"/>
      <c r="S389" s="19"/>
      <c r="T389" s="19"/>
      <c r="U389" s="19"/>
      <c r="V389" s="19"/>
    </row>
    <row r="390" spans="1:22" ht="12.75" customHeight="1" x14ac:dyDescent="0.2">
      <c r="A390" s="14"/>
      <c r="B390" s="14"/>
      <c r="C390" s="33"/>
      <c r="D390" s="31"/>
      <c r="E390" s="31"/>
      <c r="F390" s="32"/>
      <c r="G390" s="21"/>
      <c r="H390" s="21"/>
      <c r="I390" s="21"/>
      <c r="J390" s="18"/>
      <c r="K390" s="18"/>
      <c r="L390" s="18"/>
      <c r="M390" s="19"/>
      <c r="N390" s="19"/>
      <c r="O390" s="19"/>
      <c r="P390" s="19"/>
      <c r="Q390" s="19"/>
      <c r="R390" s="19"/>
      <c r="S390" s="19"/>
      <c r="T390" s="19"/>
      <c r="U390" s="19"/>
      <c r="V390" s="19"/>
    </row>
    <row r="391" spans="1:22" ht="12.75" customHeight="1" x14ac:dyDescent="0.2">
      <c r="C391" s="31"/>
      <c r="D391" s="31"/>
      <c r="E391" s="31"/>
      <c r="F391" s="32"/>
      <c r="G391" s="17"/>
      <c r="H391" s="17"/>
      <c r="I391" s="17"/>
      <c r="J391" s="18"/>
      <c r="K391" s="18"/>
      <c r="L391" s="18"/>
      <c r="M391" s="19"/>
      <c r="N391" s="19"/>
      <c r="O391" s="19"/>
      <c r="P391" s="19"/>
      <c r="Q391" s="19"/>
      <c r="R391" s="19"/>
      <c r="S391" s="19"/>
      <c r="T391" s="19"/>
      <c r="U391" s="19"/>
      <c r="V391" s="19"/>
    </row>
    <row r="392" spans="1:22" ht="12.75" customHeight="1" x14ac:dyDescent="0.2">
      <c r="C392" s="33"/>
      <c r="D392" s="31"/>
      <c r="E392" s="31"/>
      <c r="F392" s="32"/>
      <c r="G392" s="17"/>
      <c r="H392" s="17"/>
      <c r="I392" s="17"/>
      <c r="J392" s="18"/>
      <c r="K392" s="18"/>
      <c r="L392" s="18"/>
      <c r="M392" s="19"/>
      <c r="N392" s="19"/>
      <c r="O392" s="19"/>
      <c r="P392" s="19"/>
      <c r="Q392" s="19"/>
      <c r="R392" s="19"/>
      <c r="S392" s="19"/>
      <c r="T392" s="19"/>
      <c r="U392" s="19"/>
      <c r="V392" s="19"/>
    </row>
    <row r="393" spans="1:22" ht="12.75" customHeight="1" x14ac:dyDescent="0.2">
      <c r="C393" s="33"/>
      <c r="D393" s="31"/>
      <c r="E393" s="31"/>
      <c r="F393" s="32"/>
      <c r="G393" s="17"/>
      <c r="H393" s="17"/>
      <c r="I393" s="17"/>
      <c r="J393" s="18"/>
      <c r="K393" s="18"/>
      <c r="L393" s="18"/>
      <c r="M393" s="19"/>
      <c r="N393" s="19"/>
      <c r="O393" s="19"/>
      <c r="P393" s="19"/>
      <c r="Q393" s="19"/>
      <c r="R393" s="19"/>
      <c r="S393" s="19"/>
      <c r="T393" s="19"/>
      <c r="U393" s="19"/>
      <c r="V393" s="19"/>
    </row>
    <row r="394" spans="1:22" ht="12.75" customHeight="1" x14ac:dyDescent="0.2">
      <c r="C394" s="31"/>
      <c r="D394" s="31"/>
      <c r="E394" s="31"/>
      <c r="F394" s="32"/>
      <c r="G394" s="17"/>
      <c r="H394" s="17"/>
      <c r="I394" s="17"/>
      <c r="J394" s="18"/>
      <c r="K394" s="18"/>
      <c r="L394" s="18"/>
      <c r="M394" s="19"/>
      <c r="N394" s="19"/>
      <c r="O394" s="19"/>
      <c r="P394" s="19"/>
      <c r="Q394" s="19"/>
      <c r="R394" s="19"/>
      <c r="S394" s="19"/>
      <c r="T394" s="19"/>
      <c r="U394" s="19"/>
      <c r="V394" s="19"/>
    </row>
    <row r="395" spans="1:22" ht="12.75" customHeight="1" x14ac:dyDescent="0.2">
      <c r="C395" s="31"/>
      <c r="D395" s="33"/>
      <c r="E395" s="31"/>
      <c r="F395" s="32"/>
      <c r="G395" s="17"/>
      <c r="H395" s="17"/>
      <c r="I395" s="17"/>
      <c r="J395" s="18"/>
      <c r="K395" s="18"/>
      <c r="L395" s="18"/>
      <c r="M395" s="19"/>
      <c r="N395" s="19"/>
      <c r="O395" s="19"/>
      <c r="P395" s="19"/>
      <c r="Q395" s="19"/>
      <c r="R395" s="19"/>
      <c r="S395" s="19"/>
      <c r="T395" s="19"/>
      <c r="U395" s="19"/>
      <c r="V395" s="19"/>
    </row>
    <row r="396" spans="1:22" ht="12.75" customHeight="1" x14ac:dyDescent="0.2">
      <c r="C396" s="31"/>
      <c r="D396" s="33"/>
      <c r="E396" s="31"/>
      <c r="F396" s="32"/>
      <c r="G396" s="17"/>
      <c r="H396" s="17"/>
      <c r="I396" s="17"/>
      <c r="J396" s="18"/>
      <c r="K396" s="18"/>
      <c r="L396" s="18"/>
      <c r="M396" s="19"/>
      <c r="N396" s="19"/>
      <c r="O396" s="19"/>
      <c r="P396" s="19"/>
      <c r="Q396" s="19"/>
      <c r="R396" s="19"/>
      <c r="S396" s="19"/>
      <c r="T396" s="19"/>
      <c r="U396" s="19"/>
      <c r="V396" s="19"/>
    </row>
    <row r="397" spans="1:22" ht="12.75" customHeight="1" x14ac:dyDescent="0.2">
      <c r="C397" s="15"/>
      <c r="D397" s="30"/>
      <c r="E397" s="23"/>
      <c r="F397" s="24"/>
      <c r="G397" s="17"/>
      <c r="H397" s="17"/>
      <c r="I397" s="17"/>
      <c r="J397" s="18"/>
      <c r="K397" s="18"/>
      <c r="L397" s="18"/>
      <c r="M397" s="19"/>
      <c r="N397" s="19"/>
      <c r="O397" s="19"/>
      <c r="P397" s="19"/>
      <c r="Q397" s="19"/>
      <c r="R397" s="19"/>
      <c r="S397" s="19"/>
      <c r="T397" s="19"/>
      <c r="U397" s="19"/>
      <c r="V397" s="19"/>
    </row>
    <row r="398" spans="1:22" ht="12.75" customHeight="1" x14ac:dyDescent="0.2">
      <c r="C398" s="15"/>
      <c r="D398" s="15"/>
      <c r="E398" s="24"/>
      <c r="F398" s="16"/>
      <c r="G398" s="17"/>
      <c r="H398" s="17"/>
      <c r="I398" s="17"/>
      <c r="J398" s="18"/>
      <c r="K398" s="18"/>
      <c r="L398" s="18"/>
      <c r="M398" s="19"/>
      <c r="N398" s="19"/>
      <c r="O398" s="19"/>
      <c r="P398" s="19"/>
      <c r="Q398" s="19"/>
      <c r="R398" s="19"/>
      <c r="S398" s="19"/>
      <c r="T398" s="19"/>
      <c r="U398" s="19"/>
      <c r="V398" s="19"/>
    </row>
    <row r="399" spans="1:22" ht="12.75" customHeight="1" x14ac:dyDescent="0.2">
      <c r="C399" s="15"/>
      <c r="D399" s="15"/>
      <c r="E399" s="16"/>
      <c r="F399" s="16"/>
      <c r="G399" s="17"/>
      <c r="H399" s="17"/>
      <c r="I399" s="17"/>
      <c r="J399" s="18"/>
      <c r="K399" s="18"/>
      <c r="L399" s="18"/>
      <c r="M399" s="19"/>
      <c r="N399" s="19"/>
      <c r="O399" s="19"/>
      <c r="P399" s="19"/>
      <c r="Q399" s="19"/>
      <c r="R399" s="19"/>
      <c r="S399" s="19"/>
      <c r="T399" s="19"/>
      <c r="U399" s="19"/>
      <c r="V399" s="19"/>
    </row>
    <row r="400" spans="1:22" ht="12.75" customHeight="1" x14ac:dyDescent="0.2">
      <c r="C400" s="15"/>
      <c r="D400" s="14"/>
      <c r="E400" s="23"/>
      <c r="F400" s="16"/>
      <c r="G400" s="98" t="s">
        <v>129</v>
      </c>
      <c r="H400" s="100">
        <f>H369+H371</f>
        <v>1</v>
      </c>
      <c r="I400" s="100">
        <f t="shared" ref="I400:V400" si="31">I369+I371</f>
        <v>660</v>
      </c>
      <c r="J400" s="100">
        <f t="shared" si="31"/>
        <v>8</v>
      </c>
      <c r="K400" s="100">
        <f t="shared" si="31"/>
        <v>1</v>
      </c>
      <c r="L400" s="100">
        <f t="shared" si="31"/>
        <v>19</v>
      </c>
      <c r="M400" s="100">
        <f t="shared" si="31"/>
        <v>19</v>
      </c>
      <c r="N400" s="103">
        <f t="shared" si="31"/>
        <v>0.28000000000000003</v>
      </c>
      <c r="O400" s="103">
        <f>O369+O371</f>
        <v>0.97</v>
      </c>
      <c r="P400" s="100">
        <f t="shared" si="31"/>
        <v>388</v>
      </c>
      <c r="Q400" s="100">
        <f t="shared" si="31"/>
        <v>238</v>
      </c>
      <c r="R400" s="100">
        <f t="shared" si="31"/>
        <v>24</v>
      </c>
      <c r="S400" s="100">
        <f t="shared" si="31"/>
        <v>5</v>
      </c>
      <c r="T400" s="100" t="e">
        <f t="shared" si="31"/>
        <v>#VALUE!</v>
      </c>
      <c r="U400" s="100">
        <f t="shared" si="31"/>
        <v>205</v>
      </c>
      <c r="V400" s="100">
        <f t="shared" si="31"/>
        <v>660</v>
      </c>
    </row>
    <row r="401" spans="3:22" ht="12.75" customHeight="1" x14ac:dyDescent="0.2">
      <c r="C401" s="15"/>
      <c r="D401" s="15"/>
      <c r="E401" s="24"/>
      <c r="F401" s="16"/>
      <c r="G401" s="97" t="s">
        <v>128</v>
      </c>
      <c r="H401" s="100">
        <f>H365+H367+H373+H375</f>
        <v>4</v>
      </c>
      <c r="I401" s="100">
        <f t="shared" ref="I401:V401" si="32">I365+I367+I373+I375</f>
        <v>2360</v>
      </c>
      <c r="J401" s="100">
        <f t="shared" si="32"/>
        <v>28</v>
      </c>
      <c r="K401" s="100">
        <f t="shared" si="32"/>
        <v>4</v>
      </c>
      <c r="L401" s="100">
        <f t="shared" si="32"/>
        <v>64</v>
      </c>
      <c r="M401" s="100">
        <f t="shared" si="32"/>
        <v>64</v>
      </c>
      <c r="N401" s="103">
        <f t="shared" si="32"/>
        <v>0.46000000000000008</v>
      </c>
      <c r="O401" s="103">
        <f t="shared" si="32"/>
        <v>1.62</v>
      </c>
      <c r="P401" s="100">
        <f t="shared" si="32"/>
        <v>0</v>
      </c>
      <c r="Q401" s="100">
        <f t="shared" si="32"/>
        <v>0</v>
      </c>
      <c r="R401" s="100">
        <f t="shared" si="32"/>
        <v>96</v>
      </c>
      <c r="S401" s="100">
        <f t="shared" si="32"/>
        <v>0</v>
      </c>
      <c r="T401" s="100" t="e">
        <f t="shared" si="32"/>
        <v>#VALUE!</v>
      </c>
      <c r="U401" s="100">
        <f t="shared" si="32"/>
        <v>1127</v>
      </c>
      <c r="V401" s="100">
        <f t="shared" si="32"/>
        <v>2360</v>
      </c>
    </row>
    <row r="402" spans="3:22" ht="12.75" customHeight="1" x14ac:dyDescent="0.2">
      <c r="C402" s="15"/>
      <c r="D402" s="15"/>
      <c r="E402" s="16"/>
      <c r="F402" s="16"/>
      <c r="G402" s="99" t="s">
        <v>130</v>
      </c>
      <c r="H402" s="100">
        <f>H363</f>
        <v>1</v>
      </c>
      <c r="I402" s="100">
        <f t="shared" ref="I402:V402" si="33">I363</f>
        <v>380</v>
      </c>
      <c r="J402" s="100">
        <f t="shared" si="33"/>
        <v>4</v>
      </c>
      <c r="K402" s="100">
        <f t="shared" si="33"/>
        <v>1</v>
      </c>
      <c r="L402" s="100">
        <f t="shared" si="33"/>
        <v>9</v>
      </c>
      <c r="M402" s="100">
        <f t="shared" si="33"/>
        <v>9</v>
      </c>
      <c r="N402" s="103">
        <f t="shared" si="33"/>
        <v>0</v>
      </c>
      <c r="O402" s="103">
        <f>O364</f>
        <v>0.33</v>
      </c>
      <c r="P402" s="100">
        <f t="shared" si="33"/>
        <v>0</v>
      </c>
      <c r="Q402" s="100">
        <f t="shared" si="33"/>
        <v>0</v>
      </c>
      <c r="R402" s="100">
        <f t="shared" si="33"/>
        <v>22</v>
      </c>
      <c r="S402" s="100">
        <f t="shared" si="33"/>
        <v>0</v>
      </c>
      <c r="T402" s="100" t="str">
        <f t="shared" si="33"/>
        <v>LS</v>
      </c>
      <c r="U402" s="100">
        <f t="shared" si="33"/>
        <v>85</v>
      </c>
      <c r="V402" s="100">
        <f t="shared" si="33"/>
        <v>380</v>
      </c>
    </row>
    <row r="403" spans="3:22" ht="12.75" customHeight="1" x14ac:dyDescent="0.2">
      <c r="C403" s="15"/>
      <c r="D403" s="14"/>
      <c r="E403" s="23"/>
      <c r="F403" s="16"/>
      <c r="G403" s="17"/>
      <c r="H403" s="101">
        <f>SUM(H400:H402)</f>
        <v>6</v>
      </c>
      <c r="I403" s="101">
        <f t="shared" ref="I403:V403" si="34">SUM(I400:I402)</f>
        <v>3400</v>
      </c>
      <c r="J403" s="101">
        <f t="shared" si="34"/>
        <v>40</v>
      </c>
      <c r="K403" s="101">
        <f t="shared" si="34"/>
        <v>6</v>
      </c>
      <c r="L403" s="101">
        <f t="shared" si="34"/>
        <v>92</v>
      </c>
      <c r="M403" s="101">
        <f t="shared" si="34"/>
        <v>92</v>
      </c>
      <c r="N403" s="104">
        <f t="shared" si="34"/>
        <v>0.7400000000000001</v>
      </c>
      <c r="O403" s="104">
        <f>SUM(O400:O402)</f>
        <v>2.92</v>
      </c>
      <c r="P403" s="101">
        <f t="shared" si="34"/>
        <v>388</v>
      </c>
      <c r="Q403" s="101">
        <f t="shared" si="34"/>
        <v>238</v>
      </c>
      <c r="R403" s="101">
        <f t="shared" si="34"/>
        <v>142</v>
      </c>
      <c r="S403" s="101">
        <f t="shared" si="34"/>
        <v>5</v>
      </c>
      <c r="T403" s="101" t="e">
        <f t="shared" si="34"/>
        <v>#VALUE!</v>
      </c>
      <c r="U403" s="101">
        <f t="shared" si="34"/>
        <v>1417</v>
      </c>
      <c r="V403" s="101">
        <f t="shared" si="34"/>
        <v>3400</v>
      </c>
    </row>
    <row r="404" spans="3:22" ht="12.75" customHeight="1" x14ac:dyDescent="0.2">
      <c r="C404" s="15"/>
      <c r="D404" s="15"/>
      <c r="E404" s="24"/>
      <c r="F404" s="16"/>
      <c r="G404" s="17"/>
      <c r="H404" s="102" t="str">
        <f>IF(H403=H377,"good","bad")</f>
        <v>good</v>
      </c>
      <c r="I404" s="102" t="str">
        <f t="shared" ref="I404:V404" si="35">IF(I403=I377,"good","bad")</f>
        <v>good</v>
      </c>
      <c r="J404" s="102" t="str">
        <f t="shared" si="35"/>
        <v>good</v>
      </c>
      <c r="K404" s="102" t="str">
        <f t="shared" si="35"/>
        <v>good</v>
      </c>
      <c r="L404" s="102" t="str">
        <f t="shared" si="35"/>
        <v>good</v>
      </c>
      <c r="M404" s="102" t="str">
        <f t="shared" si="35"/>
        <v>good</v>
      </c>
      <c r="N404" s="102" t="str">
        <f t="shared" si="35"/>
        <v>good</v>
      </c>
      <c r="O404" s="102" t="str">
        <f t="shared" si="35"/>
        <v>good</v>
      </c>
      <c r="P404" s="102" t="str">
        <f t="shared" si="35"/>
        <v>good</v>
      </c>
      <c r="Q404" s="102" t="str">
        <f t="shared" si="35"/>
        <v>good</v>
      </c>
      <c r="R404" s="102" t="str">
        <f t="shared" si="35"/>
        <v>good</v>
      </c>
      <c r="S404" s="102" t="str">
        <f t="shared" si="35"/>
        <v>good</v>
      </c>
      <c r="T404" s="102" t="e">
        <f t="shared" si="35"/>
        <v>#VALUE!</v>
      </c>
      <c r="U404" s="102" t="str">
        <f t="shared" si="35"/>
        <v>good</v>
      </c>
      <c r="V404" s="102" t="str">
        <f t="shared" si="35"/>
        <v>good</v>
      </c>
    </row>
    <row r="405" spans="3:22" ht="12.75" customHeight="1" x14ac:dyDescent="0.2">
      <c r="C405" s="15"/>
      <c r="D405" s="15"/>
      <c r="E405" s="16"/>
      <c r="F405" s="16"/>
      <c r="G405" s="17"/>
      <c r="H405" s="17"/>
      <c r="I405" s="17"/>
      <c r="J405" s="18"/>
      <c r="K405" s="18"/>
      <c r="L405" s="18"/>
      <c r="M405" s="19"/>
      <c r="N405" s="19"/>
      <c r="O405" s="19"/>
      <c r="P405" s="19"/>
      <c r="Q405" s="19"/>
      <c r="R405" s="19"/>
      <c r="S405" s="19"/>
      <c r="T405" s="19"/>
      <c r="U405" s="19"/>
      <c r="V405" s="19"/>
    </row>
    <row r="406" spans="3:22" ht="12.75" customHeight="1" x14ac:dyDescent="0.2">
      <c r="C406" s="15"/>
      <c r="D406" s="15"/>
      <c r="E406" s="16"/>
      <c r="F406" s="16"/>
      <c r="G406" s="17"/>
      <c r="H406" s="17"/>
      <c r="I406" s="17"/>
      <c r="J406" s="18"/>
      <c r="K406" s="18"/>
      <c r="L406" s="18"/>
      <c r="M406" s="19"/>
      <c r="N406" s="19"/>
      <c r="O406" s="19"/>
      <c r="P406" s="19"/>
      <c r="Q406" s="19"/>
      <c r="R406" s="19"/>
      <c r="S406" s="19"/>
      <c r="T406" s="19"/>
      <c r="U406" s="19"/>
      <c r="V406" s="19"/>
    </row>
    <row r="407" spans="3:22" ht="12.75" customHeight="1" x14ac:dyDescent="0.2">
      <c r="C407" s="15"/>
      <c r="D407" s="15"/>
      <c r="E407" s="16"/>
      <c r="F407" s="16"/>
      <c r="G407" s="17"/>
      <c r="H407" s="17"/>
      <c r="I407" s="17"/>
      <c r="J407" s="18"/>
      <c r="K407" s="18"/>
      <c r="L407" s="18"/>
      <c r="M407" s="19"/>
      <c r="N407" s="19"/>
      <c r="O407" s="19"/>
      <c r="P407" s="19"/>
      <c r="Q407" s="19"/>
      <c r="R407" s="19"/>
      <c r="S407" s="19"/>
      <c r="T407" s="19"/>
      <c r="U407" s="19"/>
      <c r="V407" s="19"/>
    </row>
    <row r="408" spans="3:22" ht="12.75" customHeight="1" x14ac:dyDescent="0.2">
      <c r="C408" s="15"/>
      <c r="D408" s="15"/>
      <c r="E408" s="16"/>
      <c r="F408" s="16"/>
      <c r="G408" s="17"/>
      <c r="H408" s="17"/>
      <c r="I408" s="17"/>
      <c r="J408" s="18"/>
      <c r="K408" s="18"/>
      <c r="L408" s="18"/>
      <c r="M408" s="19"/>
      <c r="N408" s="19"/>
      <c r="O408" s="19"/>
      <c r="P408" s="19"/>
      <c r="Q408" s="19"/>
      <c r="R408" s="19"/>
      <c r="S408" s="19"/>
      <c r="T408" s="19"/>
      <c r="U408" s="19"/>
      <c r="V408" s="19"/>
    </row>
    <row r="409" spans="3:22" ht="12.75" customHeight="1" x14ac:dyDescent="0.2">
      <c r="C409" s="15"/>
      <c r="D409" s="15"/>
      <c r="E409" s="16"/>
      <c r="F409" s="16"/>
      <c r="G409" s="17"/>
      <c r="H409" s="17"/>
      <c r="I409" s="17"/>
      <c r="J409" s="18"/>
      <c r="K409" s="18"/>
      <c r="L409" s="18"/>
      <c r="M409" s="19"/>
      <c r="N409" s="19"/>
      <c r="O409" s="19"/>
      <c r="P409" s="19"/>
      <c r="Q409" s="19"/>
      <c r="R409" s="19"/>
      <c r="S409" s="19"/>
      <c r="T409" s="19"/>
      <c r="U409" s="19"/>
      <c r="V409" s="19"/>
    </row>
    <row r="410" spans="3:22" ht="12.75" customHeight="1" x14ac:dyDescent="0.2">
      <c r="C410" s="15"/>
      <c r="D410" s="15"/>
      <c r="E410" s="16"/>
      <c r="F410" s="16"/>
      <c r="G410" s="17"/>
      <c r="H410" s="17"/>
      <c r="I410" s="17"/>
      <c r="J410" s="18"/>
      <c r="K410" s="18"/>
      <c r="L410" s="18"/>
      <c r="M410" s="19"/>
      <c r="N410" s="19"/>
      <c r="O410" s="19"/>
      <c r="P410" s="19"/>
      <c r="Q410" s="19"/>
      <c r="R410" s="19"/>
      <c r="S410" s="19"/>
      <c r="T410" s="19"/>
      <c r="U410" s="19"/>
      <c r="V410" s="19"/>
    </row>
    <row r="411" spans="3:22" ht="12.75" customHeight="1" x14ac:dyDescent="0.2">
      <c r="C411" s="15"/>
      <c r="D411" s="15"/>
      <c r="E411" s="16"/>
      <c r="F411" s="16"/>
      <c r="G411" s="17"/>
      <c r="H411" s="17"/>
      <c r="I411" s="17"/>
      <c r="J411" s="18"/>
      <c r="K411" s="18"/>
      <c r="L411" s="18"/>
      <c r="M411" s="19"/>
      <c r="N411" s="19"/>
      <c r="O411" s="19"/>
      <c r="P411" s="19"/>
      <c r="Q411" s="19"/>
      <c r="R411" s="19"/>
      <c r="S411" s="19"/>
      <c r="T411" s="19"/>
      <c r="U411" s="19"/>
      <c r="V411" s="19"/>
    </row>
  </sheetData>
  <mergeCells count="429">
    <mergeCell ref="T367:T368"/>
    <mergeCell ref="U367:U368"/>
    <mergeCell ref="J367:J368"/>
    <mergeCell ref="K367:K368"/>
    <mergeCell ref="L365:L366"/>
    <mergeCell ref="M365:M366"/>
    <mergeCell ref="N365:N366"/>
    <mergeCell ref="C107:F108"/>
    <mergeCell ref="G107:G108"/>
    <mergeCell ref="T363:T364"/>
    <mergeCell ref="U363:U364"/>
    <mergeCell ref="E355:F355"/>
    <mergeCell ref="E356:F356"/>
    <mergeCell ref="E331:F331"/>
    <mergeCell ref="E332:F332"/>
    <mergeCell ref="E335:F335"/>
    <mergeCell ref="E336:F336"/>
    <mergeCell ref="E345:F345"/>
    <mergeCell ref="E346:F346"/>
    <mergeCell ref="T318:T328"/>
    <mergeCell ref="U318:U328"/>
    <mergeCell ref="C317:C329"/>
    <mergeCell ref="D317:D329"/>
    <mergeCell ref="J315:J316"/>
    <mergeCell ref="R375:R376"/>
    <mergeCell ref="T375:T376"/>
    <mergeCell ref="U375:U376"/>
    <mergeCell ref="T371:T372"/>
    <mergeCell ref="U371:U372"/>
    <mergeCell ref="I371:I372"/>
    <mergeCell ref="J371:J372"/>
    <mergeCell ref="K371:K372"/>
    <mergeCell ref="L369:L370"/>
    <mergeCell ref="M369:M370"/>
    <mergeCell ref="N369:N370"/>
    <mergeCell ref="Q373:Q374"/>
    <mergeCell ref="L373:L374"/>
    <mergeCell ref="M373:M374"/>
    <mergeCell ref="N373:N374"/>
    <mergeCell ref="V375:V376"/>
    <mergeCell ref="C377:G378"/>
    <mergeCell ref="H377:H378"/>
    <mergeCell ref="I377:I378"/>
    <mergeCell ref="J377:J378"/>
    <mergeCell ref="K377:K378"/>
    <mergeCell ref="L377:L378"/>
    <mergeCell ref="L375:L376"/>
    <mergeCell ref="M375:M376"/>
    <mergeCell ref="N375:N376"/>
    <mergeCell ref="O375:O376"/>
    <mergeCell ref="P375:P376"/>
    <mergeCell ref="Q375:Q376"/>
    <mergeCell ref="S377:S378"/>
    <mergeCell ref="T377:T378"/>
    <mergeCell ref="U377:U378"/>
    <mergeCell ref="V377:V378"/>
    <mergeCell ref="M377:M378"/>
    <mergeCell ref="N377:N378"/>
    <mergeCell ref="O377:O378"/>
    <mergeCell ref="P377:P378"/>
    <mergeCell ref="Q377:Q378"/>
    <mergeCell ref="R377:R378"/>
    <mergeCell ref="S375:S376"/>
    <mergeCell ref="A371:A372"/>
    <mergeCell ref="C371:G372"/>
    <mergeCell ref="H371:H372"/>
    <mergeCell ref="A375:A376"/>
    <mergeCell ref="C375:G376"/>
    <mergeCell ref="H375:H376"/>
    <mergeCell ref="I375:I376"/>
    <mergeCell ref="J375:J376"/>
    <mergeCell ref="K375:K376"/>
    <mergeCell ref="A367:A368"/>
    <mergeCell ref="C367:G368"/>
    <mergeCell ref="H367:H368"/>
    <mergeCell ref="I367:I368"/>
    <mergeCell ref="V371:V372"/>
    <mergeCell ref="A373:A374"/>
    <mergeCell ref="C373:G374"/>
    <mergeCell ref="H373:H374"/>
    <mergeCell ref="I373:I374"/>
    <mergeCell ref="J373:J374"/>
    <mergeCell ref="K373:K374"/>
    <mergeCell ref="L371:L372"/>
    <mergeCell ref="M371:M372"/>
    <mergeCell ref="N371:N372"/>
    <mergeCell ref="O371:O372"/>
    <mergeCell ref="P371:P372"/>
    <mergeCell ref="Q371:Q372"/>
    <mergeCell ref="S373:S374"/>
    <mergeCell ref="R373:R374"/>
    <mergeCell ref="T373:T374"/>
    <mergeCell ref="U373:U374"/>
    <mergeCell ref="V373:V374"/>
    <mergeCell ref="O373:O374"/>
    <mergeCell ref="P373:P374"/>
    <mergeCell ref="A363:A364"/>
    <mergeCell ref="C363:G364"/>
    <mergeCell ref="H363:H364"/>
    <mergeCell ref="I363:I364"/>
    <mergeCell ref="V367:V368"/>
    <mergeCell ref="A369:A370"/>
    <mergeCell ref="C369:G370"/>
    <mergeCell ref="H369:H370"/>
    <mergeCell ref="I369:I370"/>
    <mergeCell ref="J369:J370"/>
    <mergeCell ref="K369:K370"/>
    <mergeCell ref="L367:L368"/>
    <mergeCell ref="M367:M368"/>
    <mergeCell ref="N367:N368"/>
    <mergeCell ref="O367:O368"/>
    <mergeCell ref="P367:P368"/>
    <mergeCell ref="Q367:Q368"/>
    <mergeCell ref="R369:R370"/>
    <mergeCell ref="T369:T370"/>
    <mergeCell ref="U369:U370"/>
    <mergeCell ref="V369:V370"/>
    <mergeCell ref="O369:O370"/>
    <mergeCell ref="P369:P370"/>
    <mergeCell ref="Q369:Q370"/>
    <mergeCell ref="T315:T316"/>
    <mergeCell ref="U315:U316"/>
    <mergeCell ref="G315:G316"/>
    <mergeCell ref="H315:H316"/>
    <mergeCell ref="I315:I316"/>
    <mergeCell ref="V363:V364"/>
    <mergeCell ref="A365:A366"/>
    <mergeCell ref="C365:G366"/>
    <mergeCell ref="H365:H366"/>
    <mergeCell ref="I365:I366"/>
    <mergeCell ref="J365:J366"/>
    <mergeCell ref="K365:K366"/>
    <mergeCell ref="J363:J364"/>
    <mergeCell ref="K363:K364"/>
    <mergeCell ref="L363:L364"/>
    <mergeCell ref="M363:M364"/>
    <mergeCell ref="P363:P364"/>
    <mergeCell ref="Q363:Q364"/>
    <mergeCell ref="R365:R366"/>
    <mergeCell ref="T365:T366"/>
    <mergeCell ref="U365:U366"/>
    <mergeCell ref="V365:V366"/>
    <mergeCell ref="O365:O366"/>
    <mergeCell ref="P365:P366"/>
    <mergeCell ref="E282:F282"/>
    <mergeCell ref="E294:F294"/>
    <mergeCell ref="E295:F295"/>
    <mergeCell ref="E306:F306"/>
    <mergeCell ref="E307:F307"/>
    <mergeCell ref="C315:F316"/>
    <mergeCell ref="V318:V328"/>
    <mergeCell ref="E330:F330"/>
    <mergeCell ref="K318:K328"/>
    <mergeCell ref="L318:L328"/>
    <mergeCell ref="M318:M328"/>
    <mergeCell ref="N318:N328"/>
    <mergeCell ref="O318:O328"/>
    <mergeCell ref="P318:P328"/>
    <mergeCell ref="V315:V316"/>
    <mergeCell ref="E317:F328"/>
    <mergeCell ref="G317:G329"/>
    <mergeCell ref="T317:U317"/>
    <mergeCell ref="H318:H328"/>
    <mergeCell ref="I318:I328"/>
    <mergeCell ref="J318:J328"/>
    <mergeCell ref="M315:M316"/>
    <mergeCell ref="P315:P316"/>
    <mergeCell ref="Q315:Q316"/>
    <mergeCell ref="E276:F276"/>
    <mergeCell ref="E277:F277"/>
    <mergeCell ref="E278:F278"/>
    <mergeCell ref="E281:F281"/>
    <mergeCell ref="N264:N274"/>
    <mergeCell ref="O264:O274"/>
    <mergeCell ref="P264:P274"/>
    <mergeCell ref="Q264:Q274"/>
    <mergeCell ref="R264:R274"/>
    <mergeCell ref="H264:H274"/>
    <mergeCell ref="I264:I274"/>
    <mergeCell ref="J264:J274"/>
    <mergeCell ref="K264:K274"/>
    <mergeCell ref="L264:L274"/>
    <mergeCell ref="M264:M274"/>
    <mergeCell ref="T261:T262"/>
    <mergeCell ref="U261:U262"/>
    <mergeCell ref="V261:V262"/>
    <mergeCell ref="C263:C275"/>
    <mergeCell ref="D263:D275"/>
    <mergeCell ref="E263:F274"/>
    <mergeCell ref="G263:G275"/>
    <mergeCell ref="T263:U263"/>
    <mergeCell ref="J261:J262"/>
    <mergeCell ref="K261:K262"/>
    <mergeCell ref="L261:L262"/>
    <mergeCell ref="M261:M262"/>
    <mergeCell ref="P261:P262"/>
    <mergeCell ref="Q261:Q262"/>
    <mergeCell ref="S264:S274"/>
    <mergeCell ref="S261:S262"/>
    <mergeCell ref="U264:U274"/>
    <mergeCell ref="V264:V274"/>
    <mergeCell ref="T264:T274"/>
    <mergeCell ref="E250:F250"/>
    <mergeCell ref="E251:F251"/>
    <mergeCell ref="C261:F262"/>
    <mergeCell ref="G261:G262"/>
    <mergeCell ref="H261:H262"/>
    <mergeCell ref="I261:I262"/>
    <mergeCell ref="E221:F221"/>
    <mergeCell ref="E222:F222"/>
    <mergeCell ref="E225:F225"/>
    <mergeCell ref="E226:F226"/>
    <mergeCell ref="E238:F238"/>
    <mergeCell ref="E239:F239"/>
    <mergeCell ref="E220:F220"/>
    <mergeCell ref="T207:U207"/>
    <mergeCell ref="H208:H218"/>
    <mergeCell ref="I208:I218"/>
    <mergeCell ref="J208:J218"/>
    <mergeCell ref="K208:K218"/>
    <mergeCell ref="L208:L218"/>
    <mergeCell ref="M208:M218"/>
    <mergeCell ref="N208:N218"/>
    <mergeCell ref="O208:O218"/>
    <mergeCell ref="P208:P218"/>
    <mergeCell ref="T205:T206"/>
    <mergeCell ref="U205:U206"/>
    <mergeCell ref="V205:V206"/>
    <mergeCell ref="C207:C219"/>
    <mergeCell ref="D207:D219"/>
    <mergeCell ref="E207:F218"/>
    <mergeCell ref="G207:G219"/>
    <mergeCell ref="I205:I206"/>
    <mergeCell ref="J205:J206"/>
    <mergeCell ref="K205:K206"/>
    <mergeCell ref="L205:L206"/>
    <mergeCell ref="M205:M206"/>
    <mergeCell ref="P205:P206"/>
    <mergeCell ref="S208:S218"/>
    <mergeCell ref="S205:S206"/>
    <mergeCell ref="Q208:Q218"/>
    <mergeCell ref="R208:R218"/>
    <mergeCell ref="T208:T218"/>
    <mergeCell ref="U208:U218"/>
    <mergeCell ref="V208:V218"/>
    <mergeCell ref="E187:F187"/>
    <mergeCell ref="E194:F194"/>
    <mergeCell ref="E195:F195"/>
    <mergeCell ref="C205:F206"/>
    <mergeCell ref="G205:G206"/>
    <mergeCell ref="H205:H206"/>
    <mergeCell ref="E172:F172"/>
    <mergeCell ref="E173:F173"/>
    <mergeCell ref="E174:F174"/>
    <mergeCell ref="E179:F179"/>
    <mergeCell ref="E180:F180"/>
    <mergeCell ref="E186:F186"/>
    <mergeCell ref="T160:T170"/>
    <mergeCell ref="U160:U170"/>
    <mergeCell ref="V160:V170"/>
    <mergeCell ref="J160:J170"/>
    <mergeCell ref="K160:K170"/>
    <mergeCell ref="L160:L170"/>
    <mergeCell ref="M160:M170"/>
    <mergeCell ref="N160:N170"/>
    <mergeCell ref="O160:O170"/>
    <mergeCell ref="C159:C171"/>
    <mergeCell ref="D159:D171"/>
    <mergeCell ref="E159:F170"/>
    <mergeCell ref="G159:G171"/>
    <mergeCell ref="T159:U159"/>
    <mergeCell ref="H160:H170"/>
    <mergeCell ref="I160:I170"/>
    <mergeCell ref="L157:L158"/>
    <mergeCell ref="M157:M158"/>
    <mergeCell ref="P157:P158"/>
    <mergeCell ref="Q157:Q158"/>
    <mergeCell ref="R157:R158"/>
    <mergeCell ref="T157:T158"/>
    <mergeCell ref="C157:F158"/>
    <mergeCell ref="G157:G158"/>
    <mergeCell ref="H157:H158"/>
    <mergeCell ref="I157:I158"/>
    <mergeCell ref="J157:J158"/>
    <mergeCell ref="K157:K158"/>
    <mergeCell ref="S160:S170"/>
    <mergeCell ref="S157:S158"/>
    <mergeCell ref="P160:P170"/>
    <mergeCell ref="Q160:Q170"/>
    <mergeCell ref="R160:R170"/>
    <mergeCell ref="V110:V120"/>
    <mergeCell ref="E134:F134"/>
    <mergeCell ref="E135:F135"/>
    <mergeCell ref="E148:F148"/>
    <mergeCell ref="E149:F149"/>
    <mergeCell ref="Q110:Q120"/>
    <mergeCell ref="R110:R120"/>
    <mergeCell ref="T110:T120"/>
    <mergeCell ref="U157:U158"/>
    <mergeCell ref="V157:V158"/>
    <mergeCell ref="E122:F122"/>
    <mergeCell ref="K110:K120"/>
    <mergeCell ref="L110:L120"/>
    <mergeCell ref="M110:M120"/>
    <mergeCell ref="N110:N120"/>
    <mergeCell ref="O110:O120"/>
    <mergeCell ref="P110:P120"/>
    <mergeCell ref="E123:F123"/>
    <mergeCell ref="E124:F124"/>
    <mergeCell ref="C109:C121"/>
    <mergeCell ref="D109:D121"/>
    <mergeCell ref="E109:F120"/>
    <mergeCell ref="G109:G121"/>
    <mergeCell ref="T109:U109"/>
    <mergeCell ref="H110:H120"/>
    <mergeCell ref="I110:I120"/>
    <mergeCell ref="J110:J120"/>
    <mergeCell ref="K107:K108"/>
    <mergeCell ref="L107:L108"/>
    <mergeCell ref="M107:M108"/>
    <mergeCell ref="R107:R108"/>
    <mergeCell ref="T107:T108"/>
    <mergeCell ref="U107:U108"/>
    <mergeCell ref="S107:S108"/>
    <mergeCell ref="P107:P108"/>
    <mergeCell ref="Q107:Q108"/>
    <mergeCell ref="S110:S120"/>
    <mergeCell ref="H109:S109"/>
    <mergeCell ref="U110:U120"/>
    <mergeCell ref="E98:F98"/>
    <mergeCell ref="E99:F99"/>
    <mergeCell ref="H107:H108"/>
    <mergeCell ref="I107:I108"/>
    <mergeCell ref="J107:J108"/>
    <mergeCell ref="V57:V67"/>
    <mergeCell ref="E69:F69"/>
    <mergeCell ref="E70:F70"/>
    <mergeCell ref="E71:F71"/>
    <mergeCell ref="O57:O67"/>
    <mergeCell ref="P57:P67"/>
    <mergeCell ref="Q57:Q67"/>
    <mergeCell ref="R57:R67"/>
    <mergeCell ref="T57:T67"/>
    <mergeCell ref="U57:U67"/>
    <mergeCell ref="I57:I67"/>
    <mergeCell ref="J57:J67"/>
    <mergeCell ref="K57:K67"/>
    <mergeCell ref="L57:L67"/>
    <mergeCell ref="M57:M67"/>
    <mergeCell ref="N57:N67"/>
    <mergeCell ref="V107:V108"/>
    <mergeCell ref="E85:F85"/>
    <mergeCell ref="E86:F86"/>
    <mergeCell ref="T54:T55"/>
    <mergeCell ref="U54:U55"/>
    <mergeCell ref="V54:V55"/>
    <mergeCell ref="C56:C68"/>
    <mergeCell ref="D56:D68"/>
    <mergeCell ref="E56:F67"/>
    <mergeCell ref="G56:G68"/>
    <mergeCell ref="T56:U56"/>
    <mergeCell ref="H57:H67"/>
    <mergeCell ref="K54:K55"/>
    <mergeCell ref="L54:L55"/>
    <mergeCell ref="M54:M55"/>
    <mergeCell ref="P54:P55"/>
    <mergeCell ref="Q54:Q55"/>
    <mergeCell ref="R54:R55"/>
    <mergeCell ref="S54:S55"/>
    <mergeCell ref="S57:S67"/>
    <mergeCell ref="H56:S56"/>
    <mergeCell ref="E45:F45"/>
    <mergeCell ref="C54:F55"/>
    <mergeCell ref="G54:G55"/>
    <mergeCell ref="H54:H55"/>
    <mergeCell ref="I54:I55"/>
    <mergeCell ref="J54:J55"/>
    <mergeCell ref="E20:F20"/>
    <mergeCell ref="E23:F23"/>
    <mergeCell ref="E24:F24"/>
    <mergeCell ref="E33:F33"/>
    <mergeCell ref="E34:F34"/>
    <mergeCell ref="E44:F44"/>
    <mergeCell ref="V6:V16"/>
    <mergeCell ref="E18:F18"/>
    <mergeCell ref="E19:F19"/>
    <mergeCell ref="L6:L16"/>
    <mergeCell ref="M6:M16"/>
    <mergeCell ref="N6:N16"/>
    <mergeCell ref="O6:O16"/>
    <mergeCell ref="P6:P16"/>
    <mergeCell ref="Q6:Q16"/>
    <mergeCell ref="C5:C17"/>
    <mergeCell ref="D5:D17"/>
    <mergeCell ref="E5:F16"/>
    <mergeCell ref="G5:G17"/>
    <mergeCell ref="T5:U5"/>
    <mergeCell ref="H6:H16"/>
    <mergeCell ref="I6:I16"/>
    <mergeCell ref="J6:J16"/>
    <mergeCell ref="K6:K16"/>
    <mergeCell ref="S6:S16"/>
    <mergeCell ref="H5:S5"/>
    <mergeCell ref="R6:R16"/>
    <mergeCell ref="T6:T16"/>
    <mergeCell ref="U6:U16"/>
    <mergeCell ref="H159:S159"/>
    <mergeCell ref="H207:S207"/>
    <mergeCell ref="H263:S263"/>
    <mergeCell ref="H317:S317"/>
    <mergeCell ref="S363:S364"/>
    <mergeCell ref="S365:S366"/>
    <mergeCell ref="S367:S368"/>
    <mergeCell ref="S369:S370"/>
    <mergeCell ref="S371:S372"/>
    <mergeCell ref="Q205:Q206"/>
    <mergeCell ref="R205:R206"/>
    <mergeCell ref="R261:R262"/>
    <mergeCell ref="R318:R328"/>
    <mergeCell ref="R363:R364"/>
    <mergeCell ref="R367:R368"/>
    <mergeCell ref="R371:R372"/>
    <mergeCell ref="K315:K316"/>
    <mergeCell ref="L315:L316"/>
    <mergeCell ref="S318:S328"/>
    <mergeCell ref="S315:S316"/>
    <mergeCell ref="Q318:Q328"/>
    <mergeCell ref="R315:R316"/>
    <mergeCell ref="Q365:Q366"/>
  </mergeCells>
  <pageMargins left="0.75" right="0.75" top="1" bottom="1" header="0.5" footer="0.5"/>
  <pageSetup scale="1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Stage 3</vt:lpstr>
      <vt:lpstr>'Stage 3'!eightSUBSUMMARY</vt:lpstr>
      <vt:lpstr>'Stage 3'!MOTSUBSUMMARY</vt:lpstr>
      <vt:lpstr>'Stage 3'!nineSUBSUMMARY</vt:lpstr>
      <vt:lpstr>'Stage 3'!Print_Area</vt:lpstr>
      <vt:lpstr>'Stage 3'!sevenSUBSUMMARY</vt:lpstr>
      <vt:lpstr>'Stage 3'!tenSUBSUMMARY</vt:lpstr>
      <vt:lpstr>'Stage 3'!threeSUBSUMMARY</vt:lpstr>
      <vt:lpstr>'Stage 3'!twoSUBSUMMARY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Robert Sabol</cp:lastModifiedBy>
  <cp:lastPrinted>2019-03-07T16:51:02Z</cp:lastPrinted>
  <dcterms:created xsi:type="dcterms:W3CDTF">2007-01-18T14:43:23Z</dcterms:created>
  <dcterms:modified xsi:type="dcterms:W3CDTF">2023-06-02T18:47:51Z</dcterms:modified>
</cp:coreProperties>
</file>